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7.19" sheetId="1" r:id="rId1"/>
  </sheets>
  <definedNames>
    <definedName name="_xlnm.Print_Titles" localSheetId="0">'01.07.19'!$7:$7</definedName>
    <definedName name="_xlnm.Print_Area" localSheetId="0">'01.07.19'!$A$1:$I$208</definedName>
  </definedNames>
  <calcPr calcId="124519"/>
</workbook>
</file>

<file path=xl/calcChain.xml><?xml version="1.0" encoding="utf-8"?>
<calcChain xmlns="http://schemas.openxmlformats.org/spreadsheetml/2006/main">
  <c r="F10" i="1"/>
  <c r="G10"/>
  <c r="E33" l="1"/>
  <c r="H43"/>
  <c r="H40"/>
  <c r="H41"/>
  <c r="E21"/>
  <c r="G21"/>
  <c r="H14"/>
  <c r="H187" l="1"/>
  <c r="H186"/>
  <c r="H201"/>
  <c r="H181"/>
  <c r="F72"/>
  <c r="G72"/>
  <c r="E46"/>
  <c r="H60"/>
  <c r="H61"/>
  <c r="H62"/>
  <c r="H63"/>
  <c r="F46"/>
  <c r="G46"/>
  <c r="H52"/>
  <c r="H53"/>
  <c r="E76" l="1"/>
  <c r="F86"/>
  <c r="F101" s="1"/>
  <c r="G86"/>
  <c r="G101" s="1"/>
  <c r="E86"/>
  <c r="H142"/>
  <c r="H114"/>
  <c r="H100"/>
  <c r="H141"/>
  <c r="H20"/>
  <c r="I20"/>
  <c r="H19"/>
  <c r="I19"/>
  <c r="H18"/>
  <c r="I18"/>
  <c r="H17"/>
  <c r="I17"/>
  <c r="E72"/>
  <c r="H81"/>
  <c r="H79"/>
  <c r="H75"/>
  <c r="H27"/>
  <c r="H28"/>
  <c r="H29"/>
  <c r="H204"/>
  <c r="H196"/>
  <c r="H194"/>
  <c r="H182"/>
  <c r="H176"/>
  <c r="I176"/>
  <c r="F155"/>
  <c r="G155"/>
  <c r="E155"/>
  <c r="H157"/>
  <c r="I157"/>
  <c r="F131"/>
  <c r="F143" s="1"/>
  <c r="G131"/>
  <c r="G143" s="1"/>
  <c r="E131"/>
  <c r="E143" s="1"/>
  <c r="H140"/>
  <c r="H139"/>
  <c r="H127"/>
  <c r="H94"/>
  <c r="I94"/>
  <c r="G76"/>
  <c r="H73"/>
  <c r="H77"/>
  <c r="H78"/>
  <c r="H155" l="1"/>
  <c r="F33"/>
  <c r="G33"/>
  <c r="F21"/>
  <c r="I13"/>
  <c r="H13"/>
  <c r="I29" l="1"/>
  <c r="H38" l="1"/>
  <c r="I38"/>
  <c r="H39"/>
  <c r="I39"/>
  <c r="F25" l="1"/>
  <c r="G25"/>
  <c r="E25"/>
  <c r="H185" l="1"/>
  <c r="I185"/>
  <c r="H179"/>
  <c r="I179"/>
  <c r="I49"/>
  <c r="I50"/>
  <c r="H49"/>
  <c r="H50"/>
  <c r="H160"/>
  <c r="I160"/>
  <c r="F144"/>
  <c r="F154" s="1"/>
  <c r="G144"/>
  <c r="G154" s="1"/>
  <c r="E144"/>
  <c r="E154" s="1"/>
  <c r="I148"/>
  <c r="H138"/>
  <c r="F118"/>
  <c r="G118"/>
  <c r="E118"/>
  <c r="E130" s="1"/>
  <c r="I127"/>
  <c r="H126"/>
  <c r="I126"/>
  <c r="H125"/>
  <c r="I125"/>
  <c r="H121"/>
  <c r="I119"/>
  <c r="H119"/>
  <c r="I110"/>
  <c r="I111"/>
  <c r="I112"/>
  <c r="I113"/>
  <c r="H110"/>
  <c r="H111"/>
  <c r="H112"/>
  <c r="H113"/>
  <c r="H106"/>
  <c r="I106"/>
  <c r="E101"/>
  <c r="I67"/>
  <c r="H67"/>
  <c r="G66"/>
  <c r="F66"/>
  <c r="E66"/>
  <c r="H65"/>
  <c r="I65"/>
  <c r="H175"/>
  <c r="H205"/>
  <c r="I205"/>
  <c r="I162"/>
  <c r="H163"/>
  <c r="I163"/>
  <c r="H164"/>
  <c r="I164"/>
  <c r="H165"/>
  <c r="I165"/>
  <c r="H166"/>
  <c r="I166"/>
  <c r="H159"/>
  <c r="I159"/>
  <c r="H135"/>
  <c r="I135"/>
  <c r="H109"/>
  <c r="I109"/>
  <c r="I97"/>
  <c r="H98"/>
  <c r="I98"/>
  <c r="H99"/>
  <c r="I99"/>
  <c r="F82"/>
  <c r="G82"/>
  <c r="H83"/>
  <c r="I83"/>
  <c r="I77"/>
  <c r="I78"/>
  <c r="F76"/>
  <c r="H55"/>
  <c r="H158"/>
  <c r="I158" s="1"/>
  <c r="I136"/>
  <c r="H136"/>
  <c r="I123"/>
  <c r="I124"/>
  <c r="H123"/>
  <c r="H124"/>
  <c r="I91"/>
  <c r="I93"/>
  <c r="H91"/>
  <c r="H93"/>
  <c r="I73"/>
  <c r="I70"/>
  <c r="H70"/>
  <c r="I66" l="1"/>
  <c r="H66"/>
  <c r="I82"/>
  <c r="I76"/>
  <c r="H22"/>
  <c r="H21" s="1"/>
  <c r="I22"/>
  <c r="I21" s="1"/>
  <c r="H206"/>
  <c r="I206"/>
  <c r="H195"/>
  <c r="I195"/>
  <c r="I190"/>
  <c r="H188"/>
  <c r="I188"/>
  <c r="F71"/>
  <c r="G71"/>
  <c r="I167"/>
  <c r="H167"/>
  <c r="I150"/>
  <c r="I151"/>
  <c r="H152"/>
  <c r="I152"/>
  <c r="H153"/>
  <c r="I153"/>
  <c r="I149"/>
  <c r="H149"/>
  <c r="I147"/>
  <c r="H145"/>
  <c r="I145"/>
  <c r="E102"/>
  <c r="E117" s="1"/>
  <c r="H122"/>
  <c r="I122"/>
  <c r="I114"/>
  <c r="I103"/>
  <c r="H103"/>
  <c r="I108"/>
  <c r="I107"/>
  <c r="H107"/>
  <c r="F102"/>
  <c r="F117" s="1"/>
  <c r="G102"/>
  <c r="G117" s="1"/>
  <c r="F68"/>
  <c r="G68"/>
  <c r="E68"/>
  <c r="I69"/>
  <c r="H69"/>
  <c r="H59"/>
  <c r="I59"/>
  <c r="H54"/>
  <c r="I54"/>
  <c r="F23"/>
  <c r="G23"/>
  <c r="E23"/>
  <c r="E10" s="1"/>
  <c r="I26"/>
  <c r="I25" s="1"/>
  <c r="H26"/>
  <c r="H25" s="1"/>
  <c r="I74"/>
  <c r="H74"/>
  <c r="H64"/>
  <c r="I42"/>
  <c r="I44"/>
  <c r="H68" l="1"/>
  <c r="I68"/>
  <c r="I71"/>
  <c r="H72"/>
  <c r="I72"/>
  <c r="I131"/>
  <c r="H131"/>
  <c r="H42"/>
  <c r="I12"/>
  <c r="H12"/>
  <c r="E82" l="1"/>
  <c r="H82" s="1"/>
  <c r="H76"/>
  <c r="H57"/>
  <c r="I57"/>
  <c r="H58"/>
  <c r="I58"/>
  <c r="H56"/>
  <c r="I56"/>
  <c r="I60"/>
  <c r="I55"/>
  <c r="F169"/>
  <c r="G169"/>
  <c r="E169"/>
  <c r="I138"/>
  <c r="I137"/>
  <c r="H137"/>
  <c r="H120"/>
  <c r="I120"/>
  <c r="F130"/>
  <c r="F45" s="1"/>
  <c r="G130"/>
  <c r="G45" s="1"/>
  <c r="H95"/>
  <c r="I95"/>
  <c r="H96"/>
  <c r="I96"/>
  <c r="E71" l="1"/>
  <c r="H71" s="1"/>
  <c r="I46"/>
  <c r="H46"/>
  <c r="H202"/>
  <c r="H200"/>
  <c r="H198"/>
  <c r="H183"/>
  <c r="H178"/>
  <c r="H174"/>
  <c r="H172"/>
  <c r="E170"/>
  <c r="H173"/>
  <c r="I173"/>
  <c r="I174"/>
  <c r="I175"/>
  <c r="H177"/>
  <c r="I177"/>
  <c r="I178"/>
  <c r="H180"/>
  <c r="I180"/>
  <c r="H184"/>
  <c r="I184"/>
  <c r="I189"/>
  <c r="I191"/>
  <c r="I192"/>
  <c r="H193"/>
  <c r="I193"/>
  <c r="H197"/>
  <c r="I197"/>
  <c r="I198"/>
  <c r="H199"/>
  <c r="I199"/>
  <c r="I200"/>
  <c r="I202"/>
  <c r="H203"/>
  <c r="I203"/>
  <c r="I207"/>
  <c r="H171"/>
  <c r="H35"/>
  <c r="I35"/>
  <c r="H36"/>
  <c r="I36"/>
  <c r="H37"/>
  <c r="I37"/>
  <c r="H44"/>
  <c r="I34"/>
  <c r="H34"/>
  <c r="I23"/>
  <c r="H23"/>
  <c r="I15"/>
  <c r="I16"/>
  <c r="I24"/>
  <c r="I27"/>
  <c r="I28"/>
  <c r="H15"/>
  <c r="H16"/>
  <c r="H24"/>
  <c r="I183" l="1"/>
  <c r="I172"/>
  <c r="F170"/>
  <c r="I171"/>
  <c r="G170"/>
  <c r="I30" l="1"/>
  <c r="I31"/>
  <c r="I32"/>
  <c r="H30"/>
  <c r="H31"/>
  <c r="H32"/>
  <c r="H146" l="1"/>
  <c r="I146"/>
  <c r="I132"/>
  <c r="H132"/>
  <c r="H129"/>
  <c r="H128"/>
  <c r="I128"/>
  <c r="I129"/>
  <c r="I115"/>
  <c r="I116"/>
  <c r="H33" l="1"/>
  <c r="E45"/>
  <c r="I104"/>
  <c r="H104"/>
  <c r="H90"/>
  <c r="I90"/>
  <c r="H88"/>
  <c r="I88"/>
  <c r="H87"/>
  <c r="I87"/>
  <c r="I33" l="1"/>
  <c r="I168" l="1"/>
  <c r="H168" l="1"/>
  <c r="I161"/>
  <c r="H161"/>
  <c r="I156"/>
  <c r="H156"/>
  <c r="I134"/>
  <c r="H134"/>
  <c r="I133"/>
  <c r="H133"/>
  <c r="I121"/>
  <c r="I105"/>
  <c r="I64"/>
  <c r="I61"/>
  <c r="I51"/>
  <c r="H51"/>
  <c r="I48"/>
  <c r="H48"/>
  <c r="I47"/>
  <c r="H47"/>
  <c r="I11"/>
  <c r="H11"/>
  <c r="E8" l="1"/>
  <c r="F8"/>
  <c r="H117"/>
  <c r="I170"/>
  <c r="I144"/>
  <c r="H10"/>
  <c r="I118"/>
  <c r="I130" s="1"/>
  <c r="I155"/>
  <c r="H118"/>
  <c r="H130" s="1"/>
  <c r="H101"/>
  <c r="I101"/>
  <c r="I117"/>
  <c r="H143"/>
  <c r="I143"/>
  <c r="I10"/>
  <c r="I86"/>
  <c r="H86"/>
  <c r="H102"/>
  <c r="H144"/>
  <c r="I102"/>
  <c r="H170" l="1"/>
  <c r="H45"/>
  <c r="H169"/>
  <c r="I169"/>
  <c r="H154"/>
  <c r="I154"/>
  <c r="G8" l="1"/>
  <c r="H8" s="1"/>
  <c r="I45"/>
  <c r="I8" l="1"/>
</calcChain>
</file>

<file path=xl/sharedStrings.xml><?xml version="1.0" encoding="utf-8"?>
<sst xmlns="http://schemas.openxmlformats.org/spreadsheetml/2006/main" count="364" uniqueCount="162">
  <si>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</si>
  <si>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</si>
  <si>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</si>
  <si>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</si>
  <si>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</si>
  <si>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</si>
  <si>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</si>
  <si>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</si>
  <si>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</si>
  <si>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</si>
  <si>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</si>
  <si>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</si>
  <si>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</si>
  <si>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</si>
  <si>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</si>
  <si>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</si>
  <si>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</si>
  <si>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</si>
  <si>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</si>
  <si>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</si>
  <si>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</si>
  <si>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</si>
  <si>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</si>
  <si>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</si>
  <si>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</si>
  <si>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</si>
  <si>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</si>
  <si>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</si>
  <si>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</si>
  <si>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</si>
  <si>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</si>
  <si>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</si>
  <si>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</si>
  <si>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</si>
  <si>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</si>
  <si>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</si>
  <si>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</si>
  <si>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</si>
  <si>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</si>
  <si>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</si>
  <si>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</si>
  <si>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</si>
  <si>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</si>
  <si>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</si>
  <si>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</si>
  <si>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</si>
  <si>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</si>
  <si>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</si>
  <si>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</si>
  <si>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</si>
  <si>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</si>
  <si>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</si>
  <si>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202000М000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</si>
  <si>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</si>
  <si>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</si>
  <si>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</si>
  <si>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</si>
  <si>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</si>
  <si>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071020М000</t>
  </si>
  <si>
    <t>201000М000</t>
  </si>
  <si>
    <t>31300И0000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</si>
  <si>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</si>
  <si>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</si>
  <si>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</si>
  <si>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</si>
  <si>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</si>
  <si>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</si>
  <si>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</si>
  <si>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</si>
  <si>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</si>
  <si>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</si>
  <si>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</si>
  <si>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</si>
  <si>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</si>
  <si>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</si>
  <si>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</si>
  <si>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</si>
  <si>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</si>
  <si>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</si>
  <si>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>051040М000</t>
  </si>
  <si>
    <t>052010М000</t>
  </si>
  <si>
    <t>0520107140</t>
  </si>
  <si>
    <t>0520107150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</si>
  <si>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</si>
  <si>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</si>
  <si>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</si>
  <si>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</si>
  <si>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</si>
  <si>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</si>
  <si>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</si>
  <si>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</si>
  <si>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</si>
  <si>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</si>
  <si>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</si>
  <si>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</si>
  <si>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</si>
  <si>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</si>
  <si>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</si>
  <si>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</si>
  <si>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</si>
  <si>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</si>
  <si>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</si>
  <si>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</si>
  <si>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</si>
  <si>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</si>
  <si>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</si>
  <si>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</si>
  <si>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</si>
  <si>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</si>
  <si>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0710200000</t>
  </si>
  <si>
    <t>0720107030</t>
  </si>
  <si>
    <t>0720107040</t>
  </si>
  <si>
    <t>0720107070</t>
  </si>
  <si>
    <t>Председатель комитета по финансам
администрации муниципального образования
"Город Саратов"</t>
  </si>
  <si>
    <t>853</t>
  </si>
  <si>
    <t>05102S2300</t>
  </si>
  <si>
    <t>Кассовый план  12 месяцев       2018 года</t>
  </si>
  <si>
    <t xml:space="preserve"> к кассовому плану               12 месяцев         2018 года</t>
  </si>
  <si>
    <t>Организация наружного освещения на участке ул. Завокзальный пос., 60, Кировского района г. Саратова</t>
  </si>
  <si>
    <t>0520106720</t>
  </si>
  <si>
    <t>Уточненные бюджетные назначения 2019 года</t>
  </si>
  <si>
    <t>к уточненным бюджетным назначениям 2019 года</t>
  </si>
  <si>
    <t>062010М000</t>
  </si>
  <si>
    <t>072040М000</t>
  </si>
  <si>
    <t>631</t>
  </si>
  <si>
    <t>24В</t>
  </si>
  <si>
    <t>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</si>
  <si>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Погашение кредиторской задолженности прошлых лет по содержанию, ремонту (в том числе капитальному) муниципальных жилых и нежилых помещений, доли муниципального образования в общем имуществе многоквартирного дома, оплате жилищно-коммунальных услуг</t>
  </si>
  <si>
    <t>Реализация программ формирования современной городской среды</t>
  </si>
  <si>
    <t>061F255550</t>
  </si>
  <si>
    <t>062F255550</t>
  </si>
  <si>
    <t>07101К8030</t>
  </si>
  <si>
    <t>07101К8040</t>
  </si>
  <si>
    <t>07101И0000</t>
  </si>
  <si>
    <t>07101М0000</t>
  </si>
  <si>
    <t>223</t>
  </si>
  <si>
    <t>0720105010</t>
  </si>
  <si>
    <t>241</t>
  </si>
  <si>
    <t>245</t>
  </si>
  <si>
    <t>813</t>
  </si>
  <si>
    <t>07201К0000</t>
  </si>
  <si>
    <t>612</t>
  </si>
  <si>
    <t>0720206070</t>
  </si>
  <si>
    <t>310</t>
  </si>
  <si>
    <t>31300К8130</t>
  </si>
  <si>
    <t>Реконструкция центрального теплового пункта «Нежилое здание ЦТП по адресу: г. Саратов, ул. им. Куприянова А.И., д. №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8, 7, 7А, 5; просп. Строителей, д. № 2, 2А, 4; ул. им. Шехурдина А.П., д. № 28А, 28Б, 30, 30А, 32, 32А, 34, 36, 36А, 38</t>
  </si>
  <si>
    <t>Организация сбора и вывоза твердых коммунальных отходов с Театральной площади и оплата электроэнергии после проведения ярмарок</t>
  </si>
  <si>
    <t>Погашение кредиторской задолженности прошлых лет по организации сбора и вывоза твердых коммунальных отходов с Театральной площади после проведения ярмарок</t>
  </si>
  <si>
    <t>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</si>
  <si>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</si>
  <si>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</si>
  <si>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3110000100</t>
  </si>
  <si>
    <t>0520106800</t>
  </si>
  <si>
    <t>Организация наружного освещения подъездной дороги к эллингам в пос. Юриш</t>
  </si>
  <si>
    <t>05102К5030</t>
  </si>
  <si>
    <t>Восстановление кабельной линии от ТП-783 до ВРУ жилого дома по адресу: г. Саратов, ул. Кавказская, д. № 4</t>
  </si>
  <si>
    <t>0720208120</t>
  </si>
  <si>
    <t>243</t>
  </si>
  <si>
    <t>225</t>
  </si>
  <si>
    <t>226</t>
  </si>
  <si>
    <t>297</t>
  </si>
  <si>
    <t>за 1 полугодие 2019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</si>
</sst>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;[Red]\-#,##0.00;0.00"/>
    <numFmt numFmtId="166" formatCode="#,##0.00;[Red]\-#,##0.00"/>
    <numFmt numFmtId="167" formatCode="#,##0.0;[Red]\-#,##0.0"/>
    <numFmt numFmtId="168" formatCode="#,##0.0;[Red]\-#,##0.0;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255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164" fontId="5" fillId="0" borderId="0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6" borderId="2" xfId="0" applyNumberFormat="1" applyFont="1" applyFill="1" applyBorder="1"/>
    <xf numFmtId="164" fontId="9" fillId="6" borderId="2" xfId="0" applyNumberFormat="1" applyFont="1" applyFill="1" applyBorder="1"/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3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/>
    <xf numFmtId="0" fontId="5" fillId="0" borderId="5" xfId="0" applyFont="1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168" fontId="5" fillId="6" borderId="2" xfId="0" applyNumberFormat="1" applyFont="1" applyFill="1" applyBorder="1"/>
    <xf numFmtId="168" fontId="9" fillId="6" borderId="2" xfId="0" applyNumberFormat="1" applyFont="1" applyFill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9" fillId="0" borderId="2" xfId="0" applyFont="1" applyFill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166" fontId="5" fillId="0" borderId="8" xfId="47" applyNumberFormat="1" applyFont="1" applyFill="1" applyBorder="1" applyAlignment="1" applyProtection="1">
      <protection hidden="1"/>
    </xf>
    <xf numFmtId="165" fontId="5" fillId="0" borderId="8" xfId="48" applyNumberFormat="1" applyFont="1" applyFill="1" applyBorder="1" applyAlignment="1" applyProtection="1">
      <protection hidden="1"/>
    </xf>
    <xf numFmtId="166" fontId="5" fillId="0" borderId="8" xfId="49" applyNumberFormat="1" applyFont="1" applyFill="1" applyBorder="1" applyAlignment="1" applyProtection="1">
      <protection hidden="1"/>
    </xf>
    <xf numFmtId="166" fontId="5" fillId="0" borderId="8" xfId="50" applyNumberFormat="1" applyFont="1" applyFill="1" applyBorder="1" applyAlignment="1" applyProtection="1">
      <protection hidden="1"/>
    </xf>
    <xf numFmtId="165" fontId="5" fillId="0" borderId="8" xfId="51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>
      <alignment wrapText="1"/>
    </xf>
    <xf numFmtId="164" fontId="5" fillId="0" borderId="7" xfId="0" applyNumberFormat="1" applyFont="1" applyFill="1" applyBorder="1"/>
    <xf numFmtId="167" fontId="5" fillId="0" borderId="2" xfId="29" applyNumberFormat="1" applyFont="1" applyFill="1" applyBorder="1" applyAlignment="1" applyProtection="1">
      <protection hidden="1"/>
    </xf>
    <xf numFmtId="168" fontId="5" fillId="0" borderId="2" xfId="31" applyNumberFormat="1" applyFont="1" applyFill="1" applyBorder="1" applyAlignment="1" applyProtection="1">
      <protection hidden="1"/>
    </xf>
    <xf numFmtId="168" fontId="5" fillId="0" borderId="2" xfId="36" applyNumberFormat="1" applyFont="1" applyFill="1" applyBorder="1" applyAlignment="1" applyProtection="1">
      <protection hidden="1"/>
    </xf>
    <xf numFmtId="168" fontId="5" fillId="0" borderId="2" xfId="33" applyNumberFormat="1" applyFont="1" applyFill="1" applyBorder="1" applyAlignment="1" applyProtection="1">
      <protection hidden="1"/>
    </xf>
    <xf numFmtId="168" fontId="5" fillId="0" borderId="2" xfId="35" applyNumberFormat="1" applyFont="1" applyFill="1" applyBorder="1" applyAlignment="1" applyProtection="1">
      <protection hidden="1"/>
    </xf>
    <xf numFmtId="168" fontId="5" fillId="0" borderId="2" xfId="37" applyNumberFormat="1" applyFont="1" applyFill="1" applyBorder="1" applyAlignment="1" applyProtection="1">
      <protection hidden="1"/>
    </xf>
    <xf numFmtId="168" fontId="5" fillId="0" borderId="2" xfId="42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/>
    <xf numFmtId="168" fontId="5" fillId="0" borderId="2" xfId="39" applyNumberFormat="1" applyFont="1" applyFill="1" applyBorder="1" applyAlignment="1" applyProtection="1">
      <protection hidden="1"/>
    </xf>
    <xf numFmtId="168" fontId="5" fillId="0" borderId="2" xfId="41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/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/>
    <xf numFmtId="164" fontId="7" fillId="0" borderId="0" xfId="0" applyNumberFormat="1" applyFont="1" applyFill="1" applyAlignment="1">
      <alignment horizontal="left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/>
    </xf>
    <xf numFmtId="164" fontId="9" fillId="7" borderId="2" xfId="0" applyNumberFormat="1" applyFont="1" applyFill="1" applyBorder="1"/>
    <xf numFmtId="0" fontId="9" fillId="3" borderId="2" xfId="0" applyFont="1" applyFill="1" applyBorder="1" applyAlignment="1">
      <alignment horizontal="center"/>
    </xf>
    <xf numFmtId="164" fontId="9" fillId="3" borderId="2" xfId="0" applyNumberFormat="1" applyFont="1" applyFill="1" applyBorder="1"/>
    <xf numFmtId="0" fontId="0" fillId="3" borderId="0" xfId="0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0" xfId="0" applyFont="1" applyFill="1"/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49" fontId="9" fillId="0" borderId="4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168" fontId="5" fillId="0" borderId="2" xfId="6" applyNumberFormat="1" applyFont="1" applyFill="1" applyBorder="1"/>
  </cellXfs>
  <cellStyles count="5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27" xfId="29"/>
    <cellStyle name="Обычный 2 28" xfId="30"/>
    <cellStyle name="Обычный 2 29" xfId="31"/>
    <cellStyle name="Обычный 2 3" xfId="15"/>
    <cellStyle name="Обычный 2 30" xfId="32"/>
    <cellStyle name="Обычный 2 31" xfId="33"/>
    <cellStyle name="Обычный 2 32" xfId="34"/>
    <cellStyle name="Обычный 2 33" xfId="35"/>
    <cellStyle name="Обычный 2 34" xfId="36"/>
    <cellStyle name="Обычный 2 35" xfId="37"/>
    <cellStyle name="Обычный 2 36" xfId="38"/>
    <cellStyle name="Обычный 2 37" xfId="39"/>
    <cellStyle name="Обычный 2 38" xfId="40"/>
    <cellStyle name="Обычный 2 39" xfId="41"/>
    <cellStyle name="Обычный 2 4" xfId="16"/>
    <cellStyle name="Обычный 2 40" xfId="42"/>
    <cellStyle name="Обычный 2 41" xfId="43"/>
    <cellStyle name="Обычный 2 42" xfId="44"/>
    <cellStyle name="Обычный 2 43" xfId="45"/>
    <cellStyle name="Обычный 2 44" xfId="46"/>
    <cellStyle name="Обычный 2 45" xfId="47"/>
    <cellStyle name="Обычный 2 46" xfId="48"/>
    <cellStyle name="Обычный 2 47" xfId="49"/>
    <cellStyle name="Обычный 2 48" xfId="50"/>
    <cellStyle name="Обычный 2 49" xfId="51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8"/>
  <sheetViews>
    <sheetView tabSelected="1" zoomScaleSheetLayoutView="70" workbookViewId="0">
      <pane ySplit="6" topLeftCell="A7" activePane="bottomLeft" state="frozenSplit"/>
      <selection pane="bottomLeft" activeCell="C76" sqref="C76"/>
    </sheetView>
  </sheetViews>
  <sheetFormatPr defaultRowHeight="12.75"/>
  <cols>
    <col min="1" max="1" width="108.85546875" customWidth="1"/>
    <col min="2" max="2" width="18.140625" customWidth="1"/>
    <col min="3" max="3" width="10.5703125" customWidth="1"/>
    <col min="4" max="4" width="10.7109375" customWidth="1"/>
    <col min="5" max="5" width="23" customWidth="1"/>
    <col min="6" max="6" width="18.5703125" hidden="1" customWidth="1"/>
    <col min="7" max="7" width="17.28515625" customWidth="1"/>
    <col min="8" max="8" width="19.85546875" customWidth="1"/>
    <col min="9" max="9" width="17.5703125" hidden="1" customWidth="1"/>
    <col min="10" max="10" width="23" style="1" customWidth="1"/>
    <col min="11" max="11" width="16.5703125" style="1" customWidth="1"/>
    <col min="12" max="12" width="9.42578125" style="1" bestFit="1" customWidth="1"/>
    <col min="13" max="13" width="9.28515625" style="1" bestFit="1" customWidth="1"/>
    <col min="14" max="14" width="16.85546875" bestFit="1" customWidth="1"/>
    <col min="15" max="15" width="15.5703125" bestFit="1" customWidth="1"/>
  </cols>
  <sheetData>
    <row r="1" spans="1:11" ht="20.25">
      <c r="A1" s="242" t="s">
        <v>46</v>
      </c>
      <c r="B1" s="242"/>
      <c r="C1" s="242"/>
      <c r="D1" s="242"/>
      <c r="E1" s="242"/>
      <c r="F1" s="242"/>
      <c r="G1" s="242"/>
      <c r="H1" s="242"/>
      <c r="I1" s="243"/>
    </row>
    <row r="2" spans="1:11" ht="20.25">
      <c r="A2" s="242" t="s">
        <v>161</v>
      </c>
      <c r="B2" s="242"/>
      <c r="C2" s="242"/>
      <c r="D2" s="242"/>
      <c r="E2" s="242"/>
      <c r="F2" s="242"/>
      <c r="G2" s="242"/>
      <c r="H2" s="242"/>
      <c r="I2" s="243"/>
    </row>
    <row r="3" spans="1:11" ht="18.75">
      <c r="A3" s="2"/>
      <c r="B3" s="3"/>
      <c r="C3" s="3"/>
      <c r="D3" s="4"/>
      <c r="E3" s="5"/>
      <c r="F3" s="5"/>
      <c r="G3" s="5"/>
      <c r="I3" s="6" t="s">
        <v>0</v>
      </c>
      <c r="J3" s="109"/>
    </row>
    <row r="4" spans="1:11" ht="18.75">
      <c r="A4" s="234" t="s">
        <v>1</v>
      </c>
      <c r="B4" s="249" t="s">
        <v>2</v>
      </c>
      <c r="C4" s="249"/>
      <c r="D4" s="250" t="s">
        <v>7</v>
      </c>
      <c r="E4" s="236" t="s">
        <v>120</v>
      </c>
      <c r="F4" s="236" t="s">
        <v>116</v>
      </c>
      <c r="G4" s="234" t="s">
        <v>3</v>
      </c>
      <c r="H4" s="236" t="s">
        <v>4</v>
      </c>
      <c r="I4" s="234"/>
      <c r="J4" s="137"/>
      <c r="K4" s="109"/>
    </row>
    <row r="5" spans="1:11" ht="18.75" customHeight="1">
      <c r="A5" s="234"/>
      <c r="B5" s="249"/>
      <c r="C5" s="249"/>
      <c r="D5" s="251"/>
      <c r="E5" s="244"/>
      <c r="F5" s="237"/>
      <c r="G5" s="246"/>
      <c r="H5" s="237" t="s">
        <v>121</v>
      </c>
      <c r="I5" s="247" t="s">
        <v>117</v>
      </c>
      <c r="J5" s="241"/>
    </row>
    <row r="6" spans="1:11" ht="56.25" customHeight="1">
      <c r="A6" s="234"/>
      <c r="B6" s="52" t="s">
        <v>5</v>
      </c>
      <c r="C6" s="52" t="s">
        <v>6</v>
      </c>
      <c r="D6" s="252"/>
      <c r="E6" s="245"/>
      <c r="F6" s="238"/>
      <c r="G6" s="246"/>
      <c r="H6" s="238"/>
      <c r="I6" s="248"/>
      <c r="J6" s="241"/>
    </row>
    <row r="7" spans="1:11" ht="18.75">
      <c r="A7" s="8">
        <v>1</v>
      </c>
      <c r="B7" s="7">
        <v>2</v>
      </c>
      <c r="C7" s="7">
        <v>3</v>
      </c>
      <c r="D7" s="7">
        <v>4</v>
      </c>
      <c r="E7" s="7">
        <v>5</v>
      </c>
      <c r="F7" s="9">
        <v>6</v>
      </c>
      <c r="G7" s="8">
        <v>6</v>
      </c>
      <c r="H7" s="108">
        <v>7</v>
      </c>
      <c r="I7" s="9">
        <v>9</v>
      </c>
      <c r="J7" s="138"/>
    </row>
    <row r="8" spans="1:11" ht="18.75">
      <c r="A8" s="80" t="s">
        <v>8</v>
      </c>
      <c r="B8" s="23"/>
      <c r="C8" s="23"/>
      <c r="D8" s="15"/>
      <c r="E8" s="96">
        <f>E10+E33+E45+E170</f>
        <v>1061703.5999999999</v>
      </c>
      <c r="F8" s="96">
        <f>F10+F33+F45+F170</f>
        <v>773877.7</v>
      </c>
      <c r="G8" s="96">
        <f>G10+G33+G45+G170</f>
        <v>347501.47428999998</v>
      </c>
      <c r="H8" s="16">
        <f>G8/E8*100</f>
        <v>32.730554392958638</v>
      </c>
      <c r="I8" s="16">
        <f>G8/F8*100</f>
        <v>44.903926588141765</v>
      </c>
    </row>
    <row r="9" spans="1:11" ht="18.75">
      <c r="A9" s="11" t="s">
        <v>9</v>
      </c>
      <c r="B9" s="7"/>
      <c r="C9" s="7"/>
      <c r="D9" s="12"/>
      <c r="E9" s="13"/>
      <c r="F9" s="13"/>
      <c r="G9" s="13"/>
      <c r="H9" s="13"/>
      <c r="I9" s="13"/>
    </row>
    <row r="10" spans="1:11" ht="18.75">
      <c r="A10" s="14" t="s">
        <v>10</v>
      </c>
      <c r="B10" s="14"/>
      <c r="C10" s="14"/>
      <c r="D10" s="15"/>
      <c r="E10" s="16">
        <f>SUM(E11:E29)-E21-E23-E25</f>
        <v>176814.80000000005</v>
      </c>
      <c r="F10" s="16">
        <f t="shared" ref="F10:G10" si="0">SUM(F11:F29)-F21-F23-F25</f>
        <v>60349.3</v>
      </c>
      <c r="G10" s="16">
        <f t="shared" si="0"/>
        <v>60177.80429</v>
      </c>
      <c r="H10" s="16">
        <f>G10/E10*100</f>
        <v>34.034370590018476</v>
      </c>
      <c r="I10" s="16">
        <f t="shared" ref="I10:I50" si="1">G10/F10*100</f>
        <v>99.71582817033503</v>
      </c>
      <c r="J10" s="139"/>
    </row>
    <row r="11" spans="1:11" s="1" customFormat="1" ht="56.25">
      <c r="A11" s="67" t="s">
        <v>11</v>
      </c>
      <c r="B11" s="27" t="s">
        <v>106</v>
      </c>
      <c r="C11" s="27" t="s">
        <v>13</v>
      </c>
      <c r="D11" s="28">
        <v>225</v>
      </c>
      <c r="E11" s="121">
        <v>35035.1</v>
      </c>
      <c r="F11" s="121"/>
      <c r="G11" s="121">
        <v>14977.90429</v>
      </c>
      <c r="H11" s="18">
        <f t="shared" ref="H11:H29" si="2">G11/E11*100</f>
        <v>42.751138972059451</v>
      </c>
      <c r="I11" s="83" t="e">
        <f t="shared" si="1"/>
        <v>#DIV/0!</v>
      </c>
    </row>
    <row r="12" spans="1:11" ht="62.25" customHeight="1">
      <c r="A12" s="67" t="s">
        <v>126</v>
      </c>
      <c r="B12" s="27" t="s">
        <v>107</v>
      </c>
      <c r="C12" s="97" t="s">
        <v>13</v>
      </c>
      <c r="D12" s="49">
        <v>223</v>
      </c>
      <c r="E12" s="122">
        <v>4710.2</v>
      </c>
      <c r="F12" s="122"/>
      <c r="G12" s="123">
        <v>483.2</v>
      </c>
      <c r="H12" s="18">
        <f t="shared" si="2"/>
        <v>10.258587745743281</v>
      </c>
      <c r="I12" s="83" t="e">
        <f t="shared" si="1"/>
        <v>#DIV/0!</v>
      </c>
    </row>
    <row r="13" spans="1:11" ht="60" customHeight="1">
      <c r="A13" s="67" t="s">
        <v>126</v>
      </c>
      <c r="B13" s="27" t="s">
        <v>107</v>
      </c>
      <c r="C13" s="81" t="s">
        <v>13</v>
      </c>
      <c r="D13" s="82">
        <v>225</v>
      </c>
      <c r="E13" s="124">
        <v>21186</v>
      </c>
      <c r="F13" s="124"/>
      <c r="G13" s="125">
        <v>321.89999999999998</v>
      </c>
      <c r="H13" s="18">
        <f t="shared" si="2"/>
        <v>1.519399603511753</v>
      </c>
      <c r="I13" s="83" t="e">
        <f t="shared" si="1"/>
        <v>#DIV/0!</v>
      </c>
    </row>
    <row r="14" spans="1:11" ht="60" customHeight="1">
      <c r="A14" s="67" t="s">
        <v>126</v>
      </c>
      <c r="B14" s="27" t="s">
        <v>107</v>
      </c>
      <c r="C14" s="97" t="s">
        <v>13</v>
      </c>
      <c r="D14" s="170"/>
      <c r="E14" s="124">
        <v>15.1</v>
      </c>
      <c r="F14" s="124"/>
      <c r="G14" s="125"/>
      <c r="H14" s="18">
        <f t="shared" si="2"/>
        <v>0</v>
      </c>
      <c r="I14" s="83"/>
    </row>
    <row r="15" spans="1:11" ht="39.75" customHeight="1">
      <c r="A15" s="67" t="s">
        <v>57</v>
      </c>
      <c r="B15" s="27" t="s">
        <v>108</v>
      </c>
      <c r="C15" s="17" t="s">
        <v>13</v>
      </c>
      <c r="D15" s="71">
        <v>225</v>
      </c>
      <c r="E15" s="126">
        <v>2150.9</v>
      </c>
      <c r="F15" s="126"/>
      <c r="G15" s="127">
        <v>106.4</v>
      </c>
      <c r="H15" s="128">
        <f t="shared" si="2"/>
        <v>4.9467664698498304</v>
      </c>
      <c r="I15" s="106" t="e">
        <f t="shared" si="1"/>
        <v>#DIV/0!</v>
      </c>
    </row>
    <row r="16" spans="1:11" ht="37.5">
      <c r="A16" s="67" t="s">
        <v>57</v>
      </c>
      <c r="B16" s="27" t="s">
        <v>108</v>
      </c>
      <c r="C16" s="17" t="s">
        <v>13</v>
      </c>
      <c r="D16" s="49">
        <v>226</v>
      </c>
      <c r="E16" s="129">
        <v>1180</v>
      </c>
      <c r="F16" s="129"/>
      <c r="G16" s="130">
        <v>24.5</v>
      </c>
      <c r="H16" s="128">
        <f t="shared" si="2"/>
        <v>2.0762711864406778</v>
      </c>
      <c r="I16" s="106" t="e">
        <f t="shared" si="1"/>
        <v>#DIV/0!</v>
      </c>
    </row>
    <row r="17" spans="1:13" ht="60" customHeight="1">
      <c r="A17" s="67" t="s">
        <v>51</v>
      </c>
      <c r="B17" s="27" t="s">
        <v>131</v>
      </c>
      <c r="C17" s="97" t="s">
        <v>13</v>
      </c>
      <c r="D17" s="143">
        <v>225</v>
      </c>
      <c r="E17" s="129">
        <v>7075.6</v>
      </c>
      <c r="F17" s="129"/>
      <c r="G17" s="130">
        <v>6913.7</v>
      </c>
      <c r="H17" s="128">
        <f t="shared" si="2"/>
        <v>97.711854825032489</v>
      </c>
      <c r="I17" s="106" t="e">
        <f t="shared" si="1"/>
        <v>#DIV/0!</v>
      </c>
    </row>
    <row r="18" spans="1:13" ht="77.25" customHeight="1">
      <c r="A18" s="67" t="s">
        <v>127</v>
      </c>
      <c r="B18" s="27" t="s">
        <v>132</v>
      </c>
      <c r="C18" s="97" t="s">
        <v>13</v>
      </c>
      <c r="D18" s="143">
        <v>225</v>
      </c>
      <c r="E18" s="129">
        <v>2.2000000000000002</v>
      </c>
      <c r="F18" s="129"/>
      <c r="G18" s="130">
        <v>2.1</v>
      </c>
      <c r="H18" s="128">
        <f t="shared" si="2"/>
        <v>95.454545454545453</v>
      </c>
      <c r="I18" s="106" t="e">
        <f t="shared" si="1"/>
        <v>#DIV/0!</v>
      </c>
    </row>
    <row r="19" spans="1:13" ht="41.25" customHeight="1">
      <c r="A19" s="67" t="s">
        <v>62</v>
      </c>
      <c r="B19" s="27" t="s">
        <v>133</v>
      </c>
      <c r="C19" s="97" t="s">
        <v>13</v>
      </c>
      <c r="D19" s="143">
        <v>225</v>
      </c>
      <c r="E19" s="129">
        <v>2161.3000000000002</v>
      </c>
      <c r="F19" s="129"/>
      <c r="G19" s="130">
        <v>1588</v>
      </c>
      <c r="H19" s="128">
        <f t="shared" si="2"/>
        <v>73.474297876278158</v>
      </c>
      <c r="I19" s="106" t="e">
        <f t="shared" si="1"/>
        <v>#DIV/0!</v>
      </c>
    </row>
    <row r="20" spans="1:13" ht="18.75">
      <c r="A20" s="171" t="s">
        <v>47</v>
      </c>
      <c r="B20" s="74" t="s">
        <v>134</v>
      </c>
      <c r="C20" s="74" t="s">
        <v>13</v>
      </c>
      <c r="D20" s="74">
        <v>225</v>
      </c>
      <c r="E20" s="129">
        <v>141.9</v>
      </c>
      <c r="F20" s="129"/>
      <c r="G20" s="130">
        <v>21.2</v>
      </c>
      <c r="H20" s="128">
        <f t="shared" si="2"/>
        <v>14.940098661028891</v>
      </c>
      <c r="I20" s="106" t="e">
        <f t="shared" si="1"/>
        <v>#DIV/0!</v>
      </c>
    </row>
    <row r="21" spans="1:13" ht="37.5">
      <c r="A21" s="67" t="s">
        <v>63</v>
      </c>
      <c r="B21" s="27" t="s">
        <v>109</v>
      </c>
      <c r="C21" s="17" t="s">
        <v>13</v>
      </c>
      <c r="D21" s="72">
        <v>226</v>
      </c>
      <c r="E21" s="128">
        <f>E22</f>
        <v>28317.3</v>
      </c>
      <c r="F21" s="128">
        <f>F22</f>
        <v>4500.7</v>
      </c>
      <c r="G21" s="128">
        <f>G22</f>
        <v>30</v>
      </c>
      <c r="H21" s="128">
        <f t="shared" ref="H21:I21" si="3">H22</f>
        <v>0.10594230382133889</v>
      </c>
      <c r="I21" s="106">
        <f t="shared" si="3"/>
        <v>0.66656297909214124</v>
      </c>
    </row>
    <row r="22" spans="1:13" ht="18.75">
      <c r="A22" s="53" t="s">
        <v>47</v>
      </c>
      <c r="B22" s="74" t="s">
        <v>58</v>
      </c>
      <c r="C22" s="55" t="s">
        <v>13</v>
      </c>
      <c r="D22" s="56">
        <v>226</v>
      </c>
      <c r="E22" s="131">
        <v>28317.3</v>
      </c>
      <c r="F22" s="131">
        <v>4500.7</v>
      </c>
      <c r="G22" s="131">
        <v>30</v>
      </c>
      <c r="H22" s="128">
        <f>G22/E22*100</f>
        <v>0.10594230382133889</v>
      </c>
      <c r="I22" s="106">
        <f t="shared" ref="I22" si="4">G22/F22*100</f>
        <v>0.66656297909214124</v>
      </c>
    </row>
    <row r="23" spans="1:13" ht="37.5">
      <c r="A23" s="67" t="s">
        <v>64</v>
      </c>
      <c r="B23" s="73">
        <v>2010000000</v>
      </c>
      <c r="C23" s="17" t="s">
        <v>13</v>
      </c>
      <c r="D23" s="72">
        <v>226</v>
      </c>
      <c r="E23" s="128">
        <f>E24</f>
        <v>14360</v>
      </c>
      <c r="F23" s="128">
        <f t="shared" ref="F23:G23" si="5">F24</f>
        <v>10940.4</v>
      </c>
      <c r="G23" s="128">
        <f t="shared" si="5"/>
        <v>0</v>
      </c>
      <c r="H23" s="128">
        <f t="shared" ref="H23" si="6">G23/E23*100</f>
        <v>0</v>
      </c>
      <c r="I23" s="106">
        <f t="shared" ref="I23" si="7">G23/F23*100</f>
        <v>0</v>
      </c>
    </row>
    <row r="24" spans="1:13" s="58" customFormat="1" ht="18.75">
      <c r="A24" s="53" t="s">
        <v>47</v>
      </c>
      <c r="B24" s="54" t="s">
        <v>59</v>
      </c>
      <c r="C24" s="55" t="s">
        <v>13</v>
      </c>
      <c r="D24" s="56">
        <v>226</v>
      </c>
      <c r="E24" s="131">
        <v>14360</v>
      </c>
      <c r="F24" s="131">
        <v>10940.4</v>
      </c>
      <c r="G24" s="131"/>
      <c r="H24" s="131">
        <f t="shared" si="2"/>
        <v>0</v>
      </c>
      <c r="I24" s="107">
        <f t="shared" si="1"/>
        <v>0</v>
      </c>
      <c r="J24" s="1"/>
      <c r="K24" s="1"/>
      <c r="L24" s="1"/>
      <c r="M24" s="59"/>
    </row>
    <row r="25" spans="1:13" s="58" customFormat="1" ht="37.5">
      <c r="A25" s="67" t="s">
        <v>65</v>
      </c>
      <c r="B25" s="73">
        <v>202000000</v>
      </c>
      <c r="C25" s="17" t="s">
        <v>14</v>
      </c>
      <c r="D25" s="72">
        <v>310</v>
      </c>
      <c r="E25" s="128">
        <f>E26</f>
        <v>45000</v>
      </c>
      <c r="F25" s="128">
        <f t="shared" ref="F25:I25" si="8">F26</f>
        <v>44908.2</v>
      </c>
      <c r="G25" s="128">
        <f t="shared" si="8"/>
        <v>28224</v>
      </c>
      <c r="H25" s="128">
        <f t="shared" si="8"/>
        <v>62.72</v>
      </c>
      <c r="I25" s="106">
        <f t="shared" si="8"/>
        <v>62.848210349112186</v>
      </c>
      <c r="J25" s="1"/>
      <c r="K25" s="1"/>
      <c r="L25" s="1"/>
      <c r="M25" s="59"/>
    </row>
    <row r="26" spans="1:13" s="58" customFormat="1" ht="18.75">
      <c r="A26" s="53" t="s">
        <v>47</v>
      </c>
      <c r="B26" s="54" t="s">
        <v>52</v>
      </c>
      <c r="C26" s="55" t="s">
        <v>14</v>
      </c>
      <c r="D26" s="56">
        <v>310</v>
      </c>
      <c r="E26" s="62">
        <v>45000</v>
      </c>
      <c r="F26" s="62">
        <v>44908.2</v>
      </c>
      <c r="G26" s="62">
        <v>28224</v>
      </c>
      <c r="H26" s="62">
        <f t="shared" ref="H26" si="9">G26/E26*100</f>
        <v>62.72</v>
      </c>
      <c r="I26" s="84">
        <f t="shared" ref="I26" si="10">G26/F26*100</f>
        <v>62.848210349112186</v>
      </c>
      <c r="J26" s="1"/>
      <c r="K26" s="1"/>
      <c r="L26" s="1"/>
      <c r="M26" s="59"/>
    </row>
    <row r="27" spans="1:13" s="59" customFormat="1" ht="37.5">
      <c r="A27" s="67" t="s">
        <v>61</v>
      </c>
      <c r="B27" s="253">
        <v>3110000100</v>
      </c>
      <c r="C27" s="27" t="s">
        <v>13</v>
      </c>
      <c r="D27" s="28">
        <v>225</v>
      </c>
      <c r="E27" s="254">
        <v>2261.9</v>
      </c>
      <c r="F27" s="254"/>
      <c r="G27" s="254">
        <v>1042.9000000000001</v>
      </c>
      <c r="H27" s="18">
        <f t="shared" si="2"/>
        <v>46.107254962642031</v>
      </c>
      <c r="I27" s="18" t="e">
        <f t="shared" si="1"/>
        <v>#DIV/0!</v>
      </c>
      <c r="J27" s="1"/>
      <c r="K27" s="1"/>
      <c r="L27" s="1"/>
    </row>
    <row r="28" spans="1:13" s="59" customFormat="1" ht="37.5">
      <c r="A28" s="67" t="s">
        <v>61</v>
      </c>
      <c r="B28" s="253">
        <v>3110000100</v>
      </c>
      <c r="C28" s="27" t="s">
        <v>13</v>
      </c>
      <c r="D28" s="28">
        <v>226</v>
      </c>
      <c r="E28" s="254">
        <v>12637.4</v>
      </c>
      <c r="F28" s="254"/>
      <c r="G28" s="254">
        <v>6005.5</v>
      </c>
      <c r="H28" s="18">
        <f t="shared" si="2"/>
        <v>47.521642109927676</v>
      </c>
      <c r="I28" s="18" t="e">
        <f t="shared" si="1"/>
        <v>#DIV/0!</v>
      </c>
      <c r="J28" s="1"/>
      <c r="K28" s="1"/>
      <c r="L28" s="1"/>
    </row>
    <row r="29" spans="1:13" s="58" customFormat="1" ht="37.5">
      <c r="A29" s="67" t="s">
        <v>62</v>
      </c>
      <c r="B29" s="105" t="s">
        <v>60</v>
      </c>
      <c r="C29" s="97" t="s">
        <v>19</v>
      </c>
      <c r="D29" s="104">
        <v>297</v>
      </c>
      <c r="E29" s="18">
        <v>579.9</v>
      </c>
      <c r="F29" s="18"/>
      <c r="G29" s="120">
        <v>436.5</v>
      </c>
      <c r="H29" s="18">
        <f t="shared" si="2"/>
        <v>75.271598551474398</v>
      </c>
      <c r="I29" s="83" t="e">
        <f t="shared" si="1"/>
        <v>#DIV/0!</v>
      </c>
      <c r="J29" s="1"/>
      <c r="K29" s="1"/>
      <c r="L29" s="1"/>
      <c r="M29" s="59"/>
    </row>
    <row r="30" spans="1:13" s="4" customFormat="1" ht="18.75" hidden="1">
      <c r="A30" s="11"/>
      <c r="B30" s="21"/>
      <c r="C30" s="17" t="s">
        <v>15</v>
      </c>
      <c r="D30" s="49">
        <v>242</v>
      </c>
      <c r="E30" s="13">
        <v>0</v>
      </c>
      <c r="F30" s="19">
        <v>0</v>
      </c>
      <c r="G30" s="19">
        <v>0</v>
      </c>
      <c r="H30" s="57" t="e">
        <f t="shared" ref="H30:H32" si="11">G30/E30*100</f>
        <v>#DIV/0!</v>
      </c>
      <c r="I30" s="57" t="e">
        <f t="shared" ref="I30:I32" si="12">G30/F30*100</f>
        <v>#DIV/0!</v>
      </c>
      <c r="J30" s="1"/>
      <c r="K30" s="1"/>
      <c r="L30" s="1"/>
      <c r="M30" s="169"/>
    </row>
    <row r="31" spans="1:13" s="4" customFormat="1" ht="18.75" hidden="1">
      <c r="A31" s="11"/>
      <c r="B31" s="21"/>
      <c r="C31" s="17" t="s">
        <v>15</v>
      </c>
      <c r="D31" s="49">
        <v>242</v>
      </c>
      <c r="E31" s="13">
        <v>0</v>
      </c>
      <c r="F31" s="19">
        <v>0</v>
      </c>
      <c r="G31" s="19">
        <v>0</v>
      </c>
      <c r="H31" s="57" t="e">
        <f t="shared" si="11"/>
        <v>#DIV/0!</v>
      </c>
      <c r="I31" s="57" t="e">
        <f t="shared" si="12"/>
        <v>#DIV/0!</v>
      </c>
      <c r="J31" s="1"/>
      <c r="K31" s="1"/>
      <c r="L31" s="1"/>
      <c r="M31" s="169"/>
    </row>
    <row r="32" spans="1:13" s="4" customFormat="1" ht="18.75" hidden="1">
      <c r="A32" s="20"/>
      <c r="B32" s="21"/>
      <c r="C32" s="51" t="s">
        <v>14</v>
      </c>
      <c r="D32" s="50">
        <v>310</v>
      </c>
      <c r="E32" s="19">
        <v>0</v>
      </c>
      <c r="F32" s="13">
        <v>0</v>
      </c>
      <c r="G32" s="13">
        <v>0</v>
      </c>
      <c r="H32" s="57" t="e">
        <f t="shared" si="11"/>
        <v>#DIV/0!</v>
      </c>
      <c r="I32" s="57" t="e">
        <f t="shared" si="12"/>
        <v>#DIV/0!</v>
      </c>
      <c r="J32" s="1"/>
      <c r="K32" s="1"/>
      <c r="L32" s="1"/>
      <c r="M32" s="169"/>
    </row>
    <row r="33" spans="1:12" ht="18.75">
      <c r="A33" s="22" t="s">
        <v>16</v>
      </c>
      <c r="B33" s="23"/>
      <c r="C33" s="23"/>
      <c r="D33" s="23"/>
      <c r="E33" s="16">
        <f>SUM(E34:E44)</f>
        <v>95266.1</v>
      </c>
      <c r="F33" s="16">
        <f>SUM(F34:F44)</f>
        <v>43313.700000000004</v>
      </c>
      <c r="G33" s="16">
        <f>SUM(G34:G44)</f>
        <v>30710.570000000003</v>
      </c>
      <c r="H33" s="16">
        <f>G33/E33*100</f>
        <v>32.236619322088337</v>
      </c>
      <c r="I33" s="16">
        <f t="shared" si="1"/>
        <v>70.902670517642235</v>
      </c>
    </row>
    <row r="34" spans="1:12" ht="48" customHeight="1" thickBot="1">
      <c r="A34" s="67" t="s">
        <v>23</v>
      </c>
      <c r="B34" s="27" t="s">
        <v>136</v>
      </c>
      <c r="C34" s="27" t="s">
        <v>24</v>
      </c>
      <c r="D34" s="27">
        <v>241</v>
      </c>
      <c r="E34" s="18">
        <v>30334.2</v>
      </c>
      <c r="F34" s="114">
        <v>14200</v>
      </c>
      <c r="G34" s="115">
        <v>14906.2</v>
      </c>
      <c r="H34" s="18">
        <f t="shared" ref="H34" si="13">G34/E34*100</f>
        <v>49.139914683756288</v>
      </c>
      <c r="I34" s="83">
        <f t="shared" ref="I34" si="14">G34/F34*100</f>
        <v>104.97323943661971</v>
      </c>
      <c r="J34" s="75"/>
      <c r="K34" s="75"/>
      <c r="L34" s="75"/>
    </row>
    <row r="35" spans="1:12" ht="38.25" thickBot="1">
      <c r="A35" s="67" t="s">
        <v>17</v>
      </c>
      <c r="B35" s="27" t="s">
        <v>110</v>
      </c>
      <c r="C35" s="27" t="s">
        <v>44</v>
      </c>
      <c r="D35" s="27" t="s">
        <v>138</v>
      </c>
      <c r="E35" s="116">
        <v>5542.6</v>
      </c>
      <c r="F35" s="117">
        <v>4688.3</v>
      </c>
      <c r="G35" s="118">
        <v>2098.4</v>
      </c>
      <c r="H35" s="18">
        <f t="shared" ref="H35:H44" si="15">G35/E35*100</f>
        <v>37.859488326778049</v>
      </c>
      <c r="I35" s="83">
        <f t="shared" ref="I35:I37" si="16">G35/F35*100</f>
        <v>44.758227929100102</v>
      </c>
      <c r="J35" s="75"/>
      <c r="K35" s="75"/>
      <c r="L35" s="75"/>
    </row>
    <row r="36" spans="1:12" ht="18.75">
      <c r="A36" s="67" t="s">
        <v>18</v>
      </c>
      <c r="B36" s="27" t="s">
        <v>111</v>
      </c>
      <c r="C36" s="27" t="s">
        <v>44</v>
      </c>
      <c r="D36" s="27" t="s">
        <v>138</v>
      </c>
      <c r="E36" s="18">
        <v>11600</v>
      </c>
      <c r="F36" s="18">
        <v>11600</v>
      </c>
      <c r="G36" s="18">
        <v>6574.7</v>
      </c>
      <c r="H36" s="18">
        <f t="shared" si="15"/>
        <v>56.678448275862067</v>
      </c>
      <c r="I36" s="83">
        <f t="shared" si="16"/>
        <v>56.678448275862067</v>
      </c>
      <c r="J36" s="75"/>
      <c r="K36" s="75"/>
      <c r="L36" s="75"/>
    </row>
    <row r="37" spans="1:12" ht="75">
      <c r="A37" s="67" t="s">
        <v>53</v>
      </c>
      <c r="B37" s="27" t="s">
        <v>112</v>
      </c>
      <c r="C37" s="27" t="s">
        <v>139</v>
      </c>
      <c r="D37" s="27" t="s">
        <v>138</v>
      </c>
      <c r="E37" s="119">
        <v>6664.2</v>
      </c>
      <c r="F37" s="18">
        <v>11498.2</v>
      </c>
      <c r="G37" s="120">
        <v>6664.2</v>
      </c>
      <c r="H37" s="18">
        <f t="shared" si="15"/>
        <v>100</v>
      </c>
      <c r="I37" s="83">
        <f t="shared" si="16"/>
        <v>57.958637004052804</v>
      </c>
      <c r="J37" s="75"/>
      <c r="K37" s="75"/>
      <c r="L37" s="75"/>
    </row>
    <row r="38" spans="1:12" ht="30.75" customHeight="1">
      <c r="A38" s="67" t="s">
        <v>12</v>
      </c>
      <c r="B38" s="27" t="s">
        <v>140</v>
      </c>
      <c r="C38" s="27" t="s">
        <v>141</v>
      </c>
      <c r="D38" s="27" t="s">
        <v>137</v>
      </c>
      <c r="E38" s="18">
        <v>485.8</v>
      </c>
      <c r="F38" s="18">
        <v>746.3</v>
      </c>
      <c r="G38" s="120">
        <v>301.39999999999998</v>
      </c>
      <c r="H38" s="18">
        <f t="shared" ref="H38:H41" si="17">G38/E38*100</f>
        <v>62.041992589543014</v>
      </c>
      <c r="I38" s="83">
        <f t="shared" ref="I38:I39" si="18">G38/F38*100</f>
        <v>40.385903792040736</v>
      </c>
      <c r="J38" s="75"/>
      <c r="K38" s="75"/>
      <c r="L38" s="75"/>
    </row>
    <row r="39" spans="1:12" ht="105" customHeight="1">
      <c r="A39" s="148" t="s">
        <v>145</v>
      </c>
      <c r="B39" s="27" t="s">
        <v>142</v>
      </c>
      <c r="C39" s="27" t="s">
        <v>20</v>
      </c>
      <c r="D39" s="27" t="s">
        <v>143</v>
      </c>
      <c r="E39" s="18">
        <v>40000</v>
      </c>
      <c r="F39" s="18">
        <v>86.1</v>
      </c>
      <c r="G39" s="120">
        <v>0</v>
      </c>
      <c r="H39" s="18">
        <f t="shared" si="17"/>
        <v>0</v>
      </c>
      <c r="I39" s="83">
        <f t="shared" si="18"/>
        <v>0</v>
      </c>
      <c r="J39" s="75"/>
      <c r="K39" s="75"/>
      <c r="L39" s="75"/>
    </row>
    <row r="40" spans="1:12" ht="41.25" customHeight="1">
      <c r="A40" s="148" t="s">
        <v>155</v>
      </c>
      <c r="B40" s="27" t="s">
        <v>156</v>
      </c>
      <c r="C40" s="27" t="s">
        <v>157</v>
      </c>
      <c r="D40" s="27" t="s">
        <v>158</v>
      </c>
      <c r="E40" s="18">
        <v>408.5</v>
      </c>
      <c r="F40" s="18"/>
      <c r="G40" s="120">
        <v>0</v>
      </c>
      <c r="H40" s="18">
        <f t="shared" si="17"/>
        <v>0</v>
      </c>
      <c r="I40" s="83"/>
      <c r="J40" s="75"/>
      <c r="K40" s="75"/>
      <c r="L40" s="75"/>
    </row>
    <row r="41" spans="1:12" ht="40.5" customHeight="1">
      <c r="A41" s="148" t="s">
        <v>155</v>
      </c>
      <c r="B41" s="27" t="s">
        <v>156</v>
      </c>
      <c r="C41" s="27" t="s">
        <v>157</v>
      </c>
      <c r="D41" s="27" t="s">
        <v>159</v>
      </c>
      <c r="E41" s="18">
        <v>10.8</v>
      </c>
      <c r="F41" s="18"/>
      <c r="G41" s="120">
        <v>0</v>
      </c>
      <c r="H41" s="18">
        <f t="shared" si="17"/>
        <v>0</v>
      </c>
      <c r="I41" s="83"/>
      <c r="J41" s="75"/>
      <c r="K41" s="75"/>
      <c r="L41" s="75"/>
    </row>
    <row r="42" spans="1:12" ht="52.5" customHeight="1">
      <c r="A42" s="67" t="s">
        <v>146</v>
      </c>
      <c r="B42" s="27">
        <v>3130008130</v>
      </c>
      <c r="C42" s="27" t="s">
        <v>13</v>
      </c>
      <c r="D42" s="27" t="s">
        <v>135</v>
      </c>
      <c r="E42" s="18">
        <v>196.1</v>
      </c>
      <c r="F42" s="18">
        <v>224</v>
      </c>
      <c r="G42" s="120">
        <v>141.80000000000001</v>
      </c>
      <c r="H42" s="18">
        <f t="shared" si="15"/>
        <v>72.310045894951557</v>
      </c>
      <c r="I42" s="83">
        <f>G42/F42*100</f>
        <v>63.303571428571438</v>
      </c>
      <c r="J42" s="75"/>
      <c r="K42" s="75"/>
      <c r="L42" s="75"/>
    </row>
    <row r="43" spans="1:12" ht="35.25" customHeight="1">
      <c r="A43" s="67" t="s">
        <v>62</v>
      </c>
      <c r="B43" s="27" t="s">
        <v>60</v>
      </c>
      <c r="C43" s="27" t="s">
        <v>19</v>
      </c>
      <c r="D43" s="27" t="s">
        <v>160</v>
      </c>
      <c r="E43" s="18">
        <v>20</v>
      </c>
      <c r="F43" s="18"/>
      <c r="G43" s="120">
        <v>20</v>
      </c>
      <c r="H43" s="18">
        <f t="shared" si="15"/>
        <v>100</v>
      </c>
      <c r="I43" s="83"/>
      <c r="J43" s="75"/>
      <c r="K43" s="75"/>
      <c r="L43" s="75"/>
    </row>
    <row r="44" spans="1:12" ht="54" customHeight="1">
      <c r="A44" s="67" t="s">
        <v>147</v>
      </c>
      <c r="B44" s="27" t="s">
        <v>144</v>
      </c>
      <c r="C44" s="27" t="s">
        <v>13</v>
      </c>
      <c r="D44" s="27" t="s">
        <v>135</v>
      </c>
      <c r="E44" s="18">
        <v>3.9</v>
      </c>
      <c r="F44" s="18">
        <v>270.8</v>
      </c>
      <c r="G44" s="120">
        <v>3.87</v>
      </c>
      <c r="H44" s="18">
        <f t="shared" si="15"/>
        <v>99.230769230769226</v>
      </c>
      <c r="I44" s="83">
        <f>G44/F44*100</f>
        <v>1.4290989660265878</v>
      </c>
      <c r="J44" s="75"/>
      <c r="K44" s="75"/>
      <c r="L44" s="75"/>
    </row>
    <row r="45" spans="1:12" ht="18.75">
      <c r="A45" s="24" t="s">
        <v>21</v>
      </c>
      <c r="B45" s="25"/>
      <c r="C45" s="24"/>
      <c r="D45" s="26"/>
      <c r="E45" s="16">
        <f>E46+E66+E68+E71+E82+E101+E117+E130+E143+E154+E169+E84</f>
        <v>729704.79999999993</v>
      </c>
      <c r="F45" s="16">
        <f t="shared" ref="F45:G45" si="19">F46+F66+F68+F71+F82+F101+F117+F130+F143+F154+F169+F84</f>
        <v>610366.69999999995</v>
      </c>
      <c r="G45" s="16">
        <f t="shared" si="19"/>
        <v>224511.3</v>
      </c>
      <c r="H45" s="16">
        <f t="shared" ref="H45" si="20">G45/E45*100</f>
        <v>30.76741443937329</v>
      </c>
      <c r="I45" s="16">
        <f t="shared" si="1"/>
        <v>36.783019126043406</v>
      </c>
    </row>
    <row r="46" spans="1:12" s="1" customFormat="1" ht="37.5">
      <c r="A46" s="76" t="s">
        <v>73</v>
      </c>
      <c r="B46" s="69" t="s">
        <v>77</v>
      </c>
      <c r="C46" s="69"/>
      <c r="D46" s="28"/>
      <c r="E46" s="18">
        <f>E47+E48+E49+E50+E51+E52+E53+E54+E55+E56+E57+E58+E59+E60+E61+E62+E63+E64+E65</f>
        <v>319983.40000000002</v>
      </c>
      <c r="F46" s="18">
        <f>F47+F48+F49+F50+F51+F52+F53+F54+F55+F56+F57+F58+F59+F60+F61+F64+F65</f>
        <v>336317.69999999995</v>
      </c>
      <c r="G46" s="18">
        <f>G47+G48+G49+G50+G51+G52+G53+G54+G55+G56+G57+G58+G59+G60+G61+G64+G65</f>
        <v>168158</v>
      </c>
      <c r="H46" s="18">
        <f t="shared" ref="H46" si="21">G46/E46*100</f>
        <v>52.552101140246641</v>
      </c>
      <c r="I46" s="18">
        <f t="shared" ref="I46" si="22">G46/F46*100</f>
        <v>49.999747262781597</v>
      </c>
    </row>
    <row r="47" spans="1:12" s="29" customFormat="1" ht="56.25" hidden="1">
      <c r="A47" s="91" t="s">
        <v>22</v>
      </c>
      <c r="B47" s="66" t="s">
        <v>81</v>
      </c>
      <c r="C47" s="66" t="s">
        <v>44</v>
      </c>
      <c r="D47" s="61">
        <v>241</v>
      </c>
      <c r="E47" s="62"/>
      <c r="F47" s="62">
        <v>48065.4</v>
      </c>
      <c r="G47" s="62"/>
      <c r="H47" s="62" t="e">
        <f>G47/E47*100</f>
        <v>#DIV/0!</v>
      </c>
      <c r="I47" s="62">
        <f t="shared" si="1"/>
        <v>0</v>
      </c>
    </row>
    <row r="48" spans="1:12" s="29" customFormat="1" ht="75">
      <c r="A48" s="145" t="s">
        <v>148</v>
      </c>
      <c r="B48" s="66" t="s">
        <v>82</v>
      </c>
      <c r="C48" s="66" t="s">
        <v>44</v>
      </c>
      <c r="D48" s="61">
        <v>244</v>
      </c>
      <c r="E48" s="62">
        <v>137414.5</v>
      </c>
      <c r="F48" s="62">
        <v>133094.39999999999</v>
      </c>
      <c r="G48" s="62">
        <v>94695.4</v>
      </c>
      <c r="H48" s="62">
        <f>G48/E48*100</f>
        <v>68.912232697422766</v>
      </c>
      <c r="I48" s="62">
        <f t="shared" si="1"/>
        <v>71.149049095980004</v>
      </c>
    </row>
    <row r="49" spans="1:13" s="29" customFormat="1" ht="18.75" hidden="1">
      <c r="A49" s="195" t="s">
        <v>118</v>
      </c>
      <c r="B49" s="180" t="s">
        <v>119</v>
      </c>
      <c r="C49" s="197" t="s">
        <v>20</v>
      </c>
      <c r="D49" s="61">
        <v>226</v>
      </c>
      <c r="E49" s="62"/>
      <c r="F49" s="62">
        <v>36</v>
      </c>
      <c r="G49" s="62"/>
      <c r="H49" s="62" t="e">
        <f t="shared" ref="H49:H50" si="23">G49/E49*100</f>
        <v>#DIV/0!</v>
      </c>
      <c r="I49" s="62">
        <f t="shared" si="1"/>
        <v>0</v>
      </c>
    </row>
    <row r="50" spans="1:13" s="29" customFormat="1" ht="18.75" hidden="1">
      <c r="A50" s="196"/>
      <c r="B50" s="181"/>
      <c r="C50" s="198"/>
      <c r="D50" s="61">
        <v>310</v>
      </c>
      <c r="E50" s="62"/>
      <c r="F50" s="62">
        <v>360.4</v>
      </c>
      <c r="G50" s="62"/>
      <c r="H50" s="62" t="e">
        <f t="shared" si="23"/>
        <v>#DIV/0!</v>
      </c>
      <c r="I50" s="62">
        <f t="shared" si="1"/>
        <v>0</v>
      </c>
    </row>
    <row r="51" spans="1:13" s="31" customFormat="1" ht="37.5">
      <c r="A51" s="99" t="s">
        <v>23</v>
      </c>
      <c r="B51" s="66" t="s">
        <v>83</v>
      </c>
      <c r="C51" s="61" t="s">
        <v>24</v>
      </c>
      <c r="D51" s="61">
        <v>241</v>
      </c>
      <c r="E51" s="62">
        <v>90511</v>
      </c>
      <c r="F51" s="62">
        <v>81558.8</v>
      </c>
      <c r="G51" s="62">
        <v>45380</v>
      </c>
      <c r="H51" s="62">
        <f t="shared" ref="H51:H54" si="24">G51/E51*100</f>
        <v>50.137552341704328</v>
      </c>
      <c r="I51" s="62">
        <f t="shared" ref="I51:I61" si="25">G51/F51*100</f>
        <v>55.640838266379589</v>
      </c>
      <c r="J51" s="29"/>
      <c r="K51" s="29"/>
      <c r="L51" s="29"/>
      <c r="M51" s="29"/>
    </row>
    <row r="52" spans="1:13" s="31" customFormat="1" ht="18.75">
      <c r="A52" s="178" t="s">
        <v>47</v>
      </c>
      <c r="B52" s="180" t="s">
        <v>74</v>
      </c>
      <c r="C52" s="182">
        <v>244</v>
      </c>
      <c r="D52" s="61">
        <v>225</v>
      </c>
      <c r="E52" s="62">
        <v>22473.1</v>
      </c>
      <c r="F52" s="62"/>
      <c r="G52" s="62">
        <v>0</v>
      </c>
      <c r="H52" s="62">
        <f t="shared" si="24"/>
        <v>0</v>
      </c>
      <c r="I52" s="62"/>
      <c r="J52" s="29"/>
      <c r="K52" s="29"/>
      <c r="L52" s="29"/>
      <c r="M52" s="29"/>
    </row>
    <row r="53" spans="1:13" s="31" customFormat="1" ht="18.75">
      <c r="A53" s="179"/>
      <c r="B53" s="181"/>
      <c r="C53" s="183"/>
      <c r="D53" s="61"/>
      <c r="E53" s="62">
        <v>304.5</v>
      </c>
      <c r="F53" s="62"/>
      <c r="G53" s="62">
        <v>0</v>
      </c>
      <c r="H53" s="62">
        <f t="shared" si="24"/>
        <v>0</v>
      </c>
      <c r="I53" s="62"/>
      <c r="J53" s="29"/>
      <c r="K53" s="29"/>
      <c r="L53" s="29"/>
      <c r="M53" s="29"/>
    </row>
    <row r="54" spans="1:13" s="31" customFormat="1" ht="37.5">
      <c r="A54" s="91" t="s">
        <v>23</v>
      </c>
      <c r="B54" s="66" t="s">
        <v>84</v>
      </c>
      <c r="C54" s="61" t="s">
        <v>24</v>
      </c>
      <c r="D54" s="61">
        <v>241</v>
      </c>
      <c r="E54" s="62">
        <v>10000</v>
      </c>
      <c r="F54" s="62">
        <v>9328.2000000000007</v>
      </c>
      <c r="G54" s="62">
        <v>5850</v>
      </c>
      <c r="H54" s="62">
        <f t="shared" si="24"/>
        <v>58.5</v>
      </c>
      <c r="I54" s="62">
        <f t="shared" si="25"/>
        <v>62.713063613558887</v>
      </c>
      <c r="J54" s="29"/>
      <c r="K54" s="29"/>
      <c r="L54" s="29"/>
      <c r="M54" s="29"/>
    </row>
    <row r="55" spans="1:13" s="31" customFormat="1" ht="37.5" hidden="1">
      <c r="A55" s="91" t="s">
        <v>69</v>
      </c>
      <c r="B55" s="66" t="s">
        <v>85</v>
      </c>
      <c r="C55" s="61">
        <v>611</v>
      </c>
      <c r="D55" s="61">
        <v>241</v>
      </c>
      <c r="E55" s="62"/>
      <c r="F55" s="62">
        <v>888.1</v>
      </c>
      <c r="G55" s="62"/>
      <c r="H55" s="62" t="e">
        <f t="shared" ref="H55:H56" si="26">G55/E55*100</f>
        <v>#DIV/0!</v>
      </c>
      <c r="I55" s="62">
        <f t="shared" ref="I55:I56" si="27">G55/F55*100</f>
        <v>0</v>
      </c>
      <c r="J55" s="29"/>
      <c r="K55" s="29"/>
      <c r="L55" s="29"/>
      <c r="M55" s="29"/>
    </row>
    <row r="56" spans="1:13" s="31" customFormat="1" ht="37.5" hidden="1">
      <c r="A56" s="91" t="s">
        <v>87</v>
      </c>
      <c r="B56" s="66" t="s">
        <v>86</v>
      </c>
      <c r="C56" s="61">
        <v>611</v>
      </c>
      <c r="D56" s="61">
        <v>241</v>
      </c>
      <c r="E56" s="62"/>
      <c r="F56" s="62">
        <v>46.8</v>
      </c>
      <c r="G56" s="62"/>
      <c r="H56" s="62" t="e">
        <f t="shared" si="26"/>
        <v>#DIV/0!</v>
      </c>
      <c r="I56" s="62">
        <f t="shared" si="27"/>
        <v>0</v>
      </c>
      <c r="J56" s="29"/>
      <c r="K56" s="29"/>
      <c r="L56" s="29"/>
      <c r="M56" s="29"/>
    </row>
    <row r="57" spans="1:13" s="31" customFormat="1" ht="37.5" hidden="1">
      <c r="A57" s="91" t="s">
        <v>69</v>
      </c>
      <c r="B57" s="66" t="s">
        <v>88</v>
      </c>
      <c r="C57" s="61">
        <v>611</v>
      </c>
      <c r="D57" s="61">
        <v>241</v>
      </c>
      <c r="E57" s="62"/>
      <c r="F57" s="62">
        <v>269.8</v>
      </c>
      <c r="G57" s="62"/>
      <c r="H57" s="62" t="e">
        <f t="shared" ref="H57:H63" si="28">G57/E57*100</f>
        <v>#DIV/0!</v>
      </c>
      <c r="I57" s="62">
        <f t="shared" ref="I57:I59" si="29">G57/F57*100</f>
        <v>0</v>
      </c>
      <c r="J57" s="29"/>
      <c r="K57" s="29"/>
      <c r="L57" s="29"/>
      <c r="M57" s="29"/>
    </row>
    <row r="58" spans="1:13" s="31" customFormat="1" ht="37.5" hidden="1">
      <c r="A58" s="91" t="s">
        <v>87</v>
      </c>
      <c r="B58" s="66" t="s">
        <v>89</v>
      </c>
      <c r="C58" s="61">
        <v>611</v>
      </c>
      <c r="D58" s="61">
        <v>241</v>
      </c>
      <c r="E58" s="62"/>
      <c r="F58" s="62">
        <v>14.2</v>
      </c>
      <c r="G58" s="62"/>
      <c r="H58" s="62" t="e">
        <f t="shared" si="28"/>
        <v>#DIV/0!</v>
      </c>
      <c r="I58" s="62">
        <f t="shared" si="29"/>
        <v>0</v>
      </c>
      <c r="J58" s="29"/>
      <c r="K58" s="29"/>
      <c r="L58" s="29"/>
      <c r="M58" s="29"/>
    </row>
    <row r="59" spans="1:13" s="31" customFormat="1" ht="37.5">
      <c r="A59" s="91" t="s">
        <v>23</v>
      </c>
      <c r="B59" s="66" t="s">
        <v>90</v>
      </c>
      <c r="C59" s="61">
        <v>611</v>
      </c>
      <c r="D59" s="61">
        <v>241</v>
      </c>
      <c r="E59" s="62">
        <v>880</v>
      </c>
      <c r="F59" s="62">
        <v>655.6</v>
      </c>
      <c r="G59" s="62">
        <v>440</v>
      </c>
      <c r="H59" s="62">
        <f t="shared" si="28"/>
        <v>50</v>
      </c>
      <c r="I59" s="62">
        <f t="shared" si="29"/>
        <v>67.114093959731548</v>
      </c>
      <c r="J59" s="29"/>
      <c r="K59" s="29"/>
      <c r="L59" s="29"/>
      <c r="M59" s="29"/>
    </row>
    <row r="60" spans="1:13" s="31" customFormat="1" ht="18.75" hidden="1">
      <c r="A60" s="212" t="s">
        <v>47</v>
      </c>
      <c r="B60" s="193" t="s">
        <v>74</v>
      </c>
      <c r="C60" s="193">
        <v>244</v>
      </c>
      <c r="D60" s="61">
        <v>225</v>
      </c>
      <c r="E60" s="62"/>
      <c r="F60" s="62"/>
      <c r="G60" s="62"/>
      <c r="H60" s="62" t="e">
        <f t="shared" si="28"/>
        <v>#DIV/0!</v>
      </c>
      <c r="I60" s="62" t="e">
        <f t="shared" si="25"/>
        <v>#DIV/0!</v>
      </c>
      <c r="J60" s="29"/>
      <c r="K60" s="29"/>
      <c r="L60" s="29"/>
      <c r="M60" s="29"/>
    </row>
    <row r="61" spans="1:13" s="31" customFormat="1" ht="18.75" hidden="1">
      <c r="A61" s="212"/>
      <c r="B61" s="193"/>
      <c r="C61" s="193"/>
      <c r="D61" s="61">
        <v>226</v>
      </c>
      <c r="E61" s="62"/>
      <c r="F61" s="62"/>
      <c r="G61" s="62"/>
      <c r="H61" s="62" t="e">
        <f t="shared" si="28"/>
        <v>#DIV/0!</v>
      </c>
      <c r="I61" s="62" t="e">
        <f t="shared" si="25"/>
        <v>#DIV/0!</v>
      </c>
      <c r="J61" s="29"/>
      <c r="K61" s="29"/>
      <c r="L61" s="29"/>
      <c r="M61" s="29"/>
    </row>
    <row r="62" spans="1:13" s="31" customFormat="1" ht="18.75">
      <c r="A62" s="178" t="s">
        <v>153</v>
      </c>
      <c r="B62" s="180" t="s">
        <v>152</v>
      </c>
      <c r="C62" s="184">
        <v>414</v>
      </c>
      <c r="D62" s="61">
        <v>228</v>
      </c>
      <c r="E62" s="62">
        <v>10</v>
      </c>
      <c r="F62" s="62"/>
      <c r="G62" s="62">
        <v>0</v>
      </c>
      <c r="H62" s="62">
        <f t="shared" si="28"/>
        <v>0</v>
      </c>
      <c r="I62" s="62"/>
      <c r="J62" s="29"/>
      <c r="K62" s="29"/>
      <c r="L62" s="29"/>
      <c r="M62" s="29"/>
    </row>
    <row r="63" spans="1:13" s="31" customFormat="1" ht="18.75">
      <c r="A63" s="179"/>
      <c r="B63" s="181"/>
      <c r="C63" s="185"/>
      <c r="D63" s="61">
        <v>310</v>
      </c>
      <c r="E63" s="62">
        <v>390.3</v>
      </c>
      <c r="F63" s="62"/>
      <c r="G63" s="62">
        <v>0</v>
      </c>
      <c r="H63" s="62">
        <f t="shared" si="28"/>
        <v>0</v>
      </c>
      <c r="I63" s="62"/>
      <c r="J63" s="29"/>
      <c r="K63" s="29"/>
      <c r="L63" s="29"/>
      <c r="M63" s="29"/>
    </row>
    <row r="64" spans="1:13" ht="56.25">
      <c r="A64" s="144" t="s">
        <v>149</v>
      </c>
      <c r="B64" s="66" t="s">
        <v>91</v>
      </c>
      <c r="C64" s="66" t="s">
        <v>44</v>
      </c>
      <c r="D64" s="61">
        <v>241</v>
      </c>
      <c r="E64" s="62">
        <v>56000</v>
      </c>
      <c r="F64" s="62">
        <v>60000</v>
      </c>
      <c r="G64" s="62">
        <v>21792.6</v>
      </c>
      <c r="H64" s="62">
        <f>G64/E64*100</f>
        <v>38.91535714285714</v>
      </c>
      <c r="I64" s="62">
        <f>G64/F64*100</f>
        <v>36.320999999999998</v>
      </c>
    </row>
    <row r="65" spans="1:9" s="1" customFormat="1" ht="56.25">
      <c r="A65" s="92" t="s">
        <v>93</v>
      </c>
      <c r="B65" s="66" t="s">
        <v>92</v>
      </c>
      <c r="C65" s="66" t="s">
        <v>13</v>
      </c>
      <c r="D65" s="61">
        <v>226</v>
      </c>
      <c r="E65" s="62">
        <v>2000</v>
      </c>
      <c r="F65" s="62">
        <v>2000</v>
      </c>
      <c r="G65" s="62">
        <v>0</v>
      </c>
      <c r="H65" s="62">
        <f>G65/E65*100</f>
        <v>0</v>
      </c>
      <c r="I65" s="62">
        <f>G65/F65*100</f>
        <v>0</v>
      </c>
    </row>
    <row r="66" spans="1:9" s="1" customFormat="1" ht="37.5">
      <c r="A66" s="76" t="s">
        <v>49</v>
      </c>
      <c r="B66" s="28" t="s">
        <v>50</v>
      </c>
      <c r="C66" s="27" t="s">
        <v>13</v>
      </c>
      <c r="D66" s="61">
        <v>226</v>
      </c>
      <c r="E66" s="18">
        <f>E67</f>
        <v>2856.5</v>
      </c>
      <c r="F66" s="18">
        <f>F67</f>
        <v>1974.8</v>
      </c>
      <c r="G66" s="18">
        <f>G67</f>
        <v>0</v>
      </c>
      <c r="H66" s="62">
        <f t="shared" ref="H66:H67" si="30">G66/E66*100</f>
        <v>0</v>
      </c>
      <c r="I66" s="62">
        <f t="shared" ref="I66:I67" si="31">G66/F66*100</f>
        <v>0</v>
      </c>
    </row>
    <row r="67" spans="1:9" s="1" customFormat="1" ht="18.75">
      <c r="A67" s="92" t="s">
        <v>47</v>
      </c>
      <c r="B67" s="61" t="s">
        <v>45</v>
      </c>
      <c r="C67" s="66" t="s">
        <v>13</v>
      </c>
      <c r="D67" s="61">
        <v>226</v>
      </c>
      <c r="E67" s="62">
        <v>2856.5</v>
      </c>
      <c r="F67" s="62">
        <v>1974.8</v>
      </c>
      <c r="G67" s="62">
        <v>0</v>
      </c>
      <c r="H67" s="62">
        <f t="shared" si="30"/>
        <v>0</v>
      </c>
      <c r="I67" s="62">
        <f t="shared" si="31"/>
        <v>0</v>
      </c>
    </row>
    <row r="68" spans="1:9" s="1" customFormat="1" ht="37.5">
      <c r="A68" s="76" t="s">
        <v>95</v>
      </c>
      <c r="B68" s="27" t="s">
        <v>96</v>
      </c>
      <c r="C68" s="27" t="s">
        <v>13</v>
      </c>
      <c r="D68" s="61"/>
      <c r="E68" s="18">
        <f>E69+E70</f>
        <v>4452.3</v>
      </c>
      <c r="F68" s="18">
        <f t="shared" ref="F68:G68" si="32">F69+F70</f>
        <v>100045.90000000001</v>
      </c>
      <c r="G68" s="18">
        <f t="shared" si="32"/>
        <v>4378.3</v>
      </c>
      <c r="H68" s="62">
        <f>G68/E68*100</f>
        <v>98.33793769512387</v>
      </c>
      <c r="I68" s="62">
        <f>G68/F68*100</f>
        <v>4.3762912823014233</v>
      </c>
    </row>
    <row r="69" spans="1:9" s="59" customFormat="1" ht="18.75">
      <c r="A69" s="92" t="s">
        <v>47</v>
      </c>
      <c r="B69" s="61" t="s">
        <v>94</v>
      </c>
      <c r="C69" s="66" t="s">
        <v>13</v>
      </c>
      <c r="D69" s="61">
        <v>310</v>
      </c>
      <c r="E69" s="62">
        <v>1000</v>
      </c>
      <c r="F69" s="62">
        <v>931.3</v>
      </c>
      <c r="G69" s="62">
        <v>927.2</v>
      </c>
      <c r="H69" s="62">
        <f>G69/E69*100</f>
        <v>92.72</v>
      </c>
      <c r="I69" s="62">
        <f>G69/F69*100</f>
        <v>99.559755180929884</v>
      </c>
    </row>
    <row r="70" spans="1:9" s="59" customFormat="1" ht="18.75">
      <c r="A70" s="110" t="s">
        <v>47</v>
      </c>
      <c r="B70" s="61" t="s">
        <v>123</v>
      </c>
      <c r="C70" s="66" t="s">
        <v>13</v>
      </c>
      <c r="D70" s="61">
        <v>310</v>
      </c>
      <c r="E70" s="62">
        <v>3452.3</v>
      </c>
      <c r="F70" s="62">
        <v>99114.6</v>
      </c>
      <c r="G70" s="62">
        <v>3451.1</v>
      </c>
      <c r="H70" s="62">
        <f>G70/E70*100</f>
        <v>99.965240564261507</v>
      </c>
      <c r="I70" s="62">
        <f>G70/F70*100</f>
        <v>3.4819289993603362</v>
      </c>
    </row>
    <row r="71" spans="1:9" s="59" customFormat="1" ht="37.5">
      <c r="A71" s="76" t="s">
        <v>97</v>
      </c>
      <c r="B71" s="27" t="s">
        <v>98</v>
      </c>
      <c r="C71" s="27" t="s">
        <v>13</v>
      </c>
      <c r="D71" s="28"/>
      <c r="E71" s="18">
        <f>E72+E76</f>
        <v>253972.80000000002</v>
      </c>
      <c r="F71" s="18">
        <f t="shared" ref="F71:G71" si="33">F72+F76</f>
        <v>75407.8</v>
      </c>
      <c r="G71" s="18">
        <f t="shared" si="33"/>
        <v>198.9</v>
      </c>
      <c r="H71" s="18">
        <f t="shared" ref="H71:H73" si="34">G71/E71*100</f>
        <v>7.8315473153030557E-2</v>
      </c>
      <c r="I71" s="18">
        <f t="shared" ref="I71:I73" si="35">G71/F71*100</f>
        <v>0.26376581732924181</v>
      </c>
    </row>
    <row r="72" spans="1:9" s="59" customFormat="1" ht="37.5">
      <c r="A72" s="76" t="s">
        <v>54</v>
      </c>
      <c r="B72" s="27" t="s">
        <v>99</v>
      </c>
      <c r="C72" s="27" t="s">
        <v>13</v>
      </c>
      <c r="D72" s="28"/>
      <c r="E72" s="18">
        <f>E74+E75</f>
        <v>11395.2</v>
      </c>
      <c r="F72" s="18">
        <f t="shared" ref="F72:G72" si="36">F74+F75</f>
        <v>1842.8</v>
      </c>
      <c r="G72" s="18">
        <f t="shared" si="36"/>
        <v>198.9</v>
      </c>
      <c r="H72" s="18">
        <f t="shared" si="34"/>
        <v>1.7454717775905644</v>
      </c>
      <c r="I72" s="18">
        <f t="shared" si="35"/>
        <v>10.793357933579337</v>
      </c>
    </row>
    <row r="73" spans="1:9" s="59" customFormat="1" ht="37.5" hidden="1">
      <c r="A73" s="79" t="s">
        <v>55</v>
      </c>
      <c r="B73" s="66" t="s">
        <v>100</v>
      </c>
      <c r="C73" s="66" t="s">
        <v>13</v>
      </c>
      <c r="D73" s="61">
        <v>226</v>
      </c>
      <c r="E73" s="62">
        <v>0</v>
      </c>
      <c r="F73" s="62">
        <v>232478.2</v>
      </c>
      <c r="G73" s="62">
        <v>0</v>
      </c>
      <c r="H73" s="18" t="e">
        <f t="shared" si="34"/>
        <v>#DIV/0!</v>
      </c>
      <c r="I73" s="18">
        <f t="shared" si="35"/>
        <v>0</v>
      </c>
    </row>
    <row r="74" spans="1:9" s="59" customFormat="1" ht="18.75" hidden="1">
      <c r="A74" s="79" t="s">
        <v>47</v>
      </c>
      <c r="B74" s="61" t="s">
        <v>101</v>
      </c>
      <c r="C74" s="66" t="s">
        <v>13</v>
      </c>
      <c r="D74" s="61">
        <v>226</v>
      </c>
      <c r="E74" s="62">
        <v>0</v>
      </c>
      <c r="F74" s="62">
        <v>1842.8</v>
      </c>
      <c r="G74" s="62">
        <v>0</v>
      </c>
      <c r="H74" s="62" t="e">
        <f>G74/E74*100</f>
        <v>#DIV/0!</v>
      </c>
      <c r="I74" s="62">
        <f>G74/F74*100</f>
        <v>0</v>
      </c>
    </row>
    <row r="75" spans="1:9" s="59" customFormat="1" ht="18.75">
      <c r="A75" s="141" t="s">
        <v>128</v>
      </c>
      <c r="B75" s="61" t="s">
        <v>129</v>
      </c>
      <c r="C75" s="142" t="s">
        <v>13</v>
      </c>
      <c r="D75" s="61">
        <v>226</v>
      </c>
      <c r="E75" s="62">
        <v>11395.2</v>
      </c>
      <c r="F75" s="62"/>
      <c r="G75" s="62">
        <v>198.9</v>
      </c>
      <c r="H75" s="62">
        <f>G75/E75*100</f>
        <v>1.7454717775905644</v>
      </c>
      <c r="I75" s="62"/>
    </row>
    <row r="76" spans="1:9" s="59" customFormat="1" ht="37.5">
      <c r="A76" s="147" t="s">
        <v>103</v>
      </c>
      <c r="B76" s="27" t="s">
        <v>102</v>
      </c>
      <c r="C76" s="27" t="s">
        <v>13</v>
      </c>
      <c r="D76" s="61"/>
      <c r="E76" s="18">
        <f>E79+E80+E81</f>
        <v>242577.6</v>
      </c>
      <c r="F76" s="18">
        <f>F77+F78</f>
        <v>73565</v>
      </c>
      <c r="G76" s="18">
        <f>G77+G78</f>
        <v>0</v>
      </c>
      <c r="H76" s="18">
        <f t="shared" ref="H76" si="37">G76/E76*100</f>
        <v>0</v>
      </c>
      <c r="I76" s="18">
        <f t="shared" ref="I76" si="38">G76/F76*100</f>
        <v>0</v>
      </c>
    </row>
    <row r="77" spans="1:9" s="59" customFormat="1" ht="18.75" hidden="1">
      <c r="A77" s="213" t="s">
        <v>47</v>
      </c>
      <c r="B77" s="214" t="s">
        <v>122</v>
      </c>
      <c r="C77" s="214" t="s">
        <v>13</v>
      </c>
      <c r="D77" s="61">
        <v>225</v>
      </c>
      <c r="E77" s="62">
        <v>0</v>
      </c>
      <c r="F77" s="62">
        <v>69428.7</v>
      </c>
      <c r="G77" s="62">
        <v>0</v>
      </c>
      <c r="H77" s="62" t="e">
        <f t="shared" ref="H77:H81" si="39">G77/E77*100</f>
        <v>#DIV/0!</v>
      </c>
      <c r="I77" s="62">
        <f t="shared" ref="I77:I78" si="40">G77/F77*100</f>
        <v>0</v>
      </c>
    </row>
    <row r="78" spans="1:9" s="59" customFormat="1" ht="18.75" hidden="1">
      <c r="A78" s="213"/>
      <c r="B78" s="214"/>
      <c r="C78" s="214"/>
      <c r="D78" s="61">
        <v>226</v>
      </c>
      <c r="E78" s="62">
        <v>0</v>
      </c>
      <c r="F78" s="62">
        <v>4136.3</v>
      </c>
      <c r="G78" s="62">
        <v>0</v>
      </c>
      <c r="H78" s="62" t="e">
        <f t="shared" si="39"/>
        <v>#DIV/0!</v>
      </c>
      <c r="I78" s="62">
        <f t="shared" si="40"/>
        <v>0</v>
      </c>
    </row>
    <row r="79" spans="1:9" s="59" customFormat="1" ht="18.75">
      <c r="A79" s="221" t="s">
        <v>128</v>
      </c>
      <c r="B79" s="182" t="s">
        <v>130</v>
      </c>
      <c r="C79" s="180" t="s">
        <v>13</v>
      </c>
      <c r="D79" s="61">
        <v>225</v>
      </c>
      <c r="E79" s="62">
        <v>229876.4</v>
      </c>
      <c r="F79" s="62"/>
      <c r="G79" s="62">
        <v>0</v>
      </c>
      <c r="H79" s="62">
        <f t="shared" si="39"/>
        <v>0</v>
      </c>
      <c r="I79" s="62"/>
    </row>
    <row r="80" spans="1:9" s="59" customFormat="1" ht="18.75">
      <c r="A80" s="222"/>
      <c r="B80" s="220"/>
      <c r="C80" s="224"/>
      <c r="D80" s="61">
        <v>226</v>
      </c>
      <c r="E80" s="62">
        <v>11801.2</v>
      </c>
      <c r="F80" s="62"/>
      <c r="G80" s="62"/>
      <c r="H80" s="62"/>
      <c r="I80" s="62"/>
    </row>
    <row r="81" spans="1:13" s="59" customFormat="1" ht="18.75">
      <c r="A81" s="223"/>
      <c r="B81" s="183"/>
      <c r="C81" s="181"/>
      <c r="D81" s="61">
        <v>228</v>
      </c>
      <c r="E81" s="62">
        <v>900</v>
      </c>
      <c r="F81" s="62"/>
      <c r="G81" s="62">
        <v>0</v>
      </c>
      <c r="H81" s="62">
        <f t="shared" si="39"/>
        <v>0</v>
      </c>
      <c r="I81" s="62"/>
    </row>
    <row r="82" spans="1:13" s="59" customFormat="1" ht="37.5">
      <c r="A82" s="67" t="s">
        <v>104</v>
      </c>
      <c r="B82" s="27" t="s">
        <v>105</v>
      </c>
      <c r="C82" s="27" t="s">
        <v>44</v>
      </c>
      <c r="D82" s="28">
        <v>241</v>
      </c>
      <c r="E82" s="18">
        <f>E83</f>
        <v>64000</v>
      </c>
      <c r="F82" s="18">
        <f t="shared" ref="F82:G82" si="41">F83</f>
        <v>12995.5</v>
      </c>
      <c r="G82" s="18">
        <f t="shared" si="41"/>
        <v>14942.5</v>
      </c>
      <c r="H82" s="18">
        <f t="shared" ref="H82" si="42">G82/E82*100</f>
        <v>23.34765625</v>
      </c>
      <c r="I82" s="18">
        <f t="shared" ref="I82" si="43">G82/F82*100</f>
        <v>114.98210919164326</v>
      </c>
    </row>
    <row r="83" spans="1:13" s="1" customFormat="1" ht="75">
      <c r="A83" s="146" t="s">
        <v>150</v>
      </c>
      <c r="B83" s="61">
        <v>1130107150</v>
      </c>
      <c r="C83" s="66" t="s">
        <v>44</v>
      </c>
      <c r="D83" s="61">
        <v>241</v>
      </c>
      <c r="E83" s="62">
        <v>64000</v>
      </c>
      <c r="F83" s="62">
        <v>12995.5</v>
      </c>
      <c r="G83" s="62">
        <v>14942.5</v>
      </c>
      <c r="H83" s="62">
        <f t="shared" ref="H83" si="44">G83/E83*100</f>
        <v>23.34765625</v>
      </c>
      <c r="I83" s="62">
        <f t="shared" ref="I83" si="45">G83/F83*100</f>
        <v>114.98210919164326</v>
      </c>
    </row>
    <row r="84" spans="1:13" s="1" customFormat="1" ht="37.5" hidden="1">
      <c r="A84" s="67" t="s">
        <v>62</v>
      </c>
      <c r="B84" s="28" t="s">
        <v>60</v>
      </c>
      <c r="C84" s="27" t="s">
        <v>114</v>
      </c>
      <c r="D84" s="28">
        <v>296</v>
      </c>
      <c r="E84" s="18"/>
      <c r="F84" s="18"/>
      <c r="G84" s="18"/>
      <c r="H84" s="18"/>
      <c r="I84" s="18"/>
    </row>
    <row r="85" spans="1:13" s="1" customFormat="1" ht="18.75">
      <c r="A85" s="32" t="s">
        <v>25</v>
      </c>
      <c r="B85" s="32"/>
      <c r="C85" s="32"/>
      <c r="D85" s="32"/>
      <c r="E85" s="32"/>
      <c r="F85" s="32"/>
      <c r="G85" s="32"/>
      <c r="H85" s="32"/>
      <c r="I85" s="32"/>
    </row>
    <row r="86" spans="1:13" ht="37.5">
      <c r="A86" s="76" t="s">
        <v>73</v>
      </c>
      <c r="B86" s="78" t="s">
        <v>77</v>
      </c>
      <c r="C86" s="68">
        <v>244</v>
      </c>
      <c r="D86" s="30"/>
      <c r="E86" s="18">
        <f>E87+E88+E89+E90+E92+E94+E95+E96+E93+E97</f>
        <v>20851.3</v>
      </c>
      <c r="F86" s="18">
        <f t="shared" ref="F86:G86" si="46">F87+F88+F89+F90+F92+F94+F95+F96+F93+F97</f>
        <v>21482.800000000003</v>
      </c>
      <c r="G86" s="18">
        <f t="shared" si="46"/>
        <v>11648.300000000001</v>
      </c>
      <c r="H86" s="18">
        <f>G86/E86*100</f>
        <v>55.863663176876265</v>
      </c>
      <c r="I86" s="18">
        <f>G86/F86*100</f>
        <v>54.22151674828234</v>
      </c>
    </row>
    <row r="87" spans="1:13" ht="18.75">
      <c r="A87" s="189" t="s">
        <v>47</v>
      </c>
      <c r="B87" s="219" t="s">
        <v>74</v>
      </c>
      <c r="C87" s="219" t="s">
        <v>13</v>
      </c>
      <c r="D87" s="61">
        <v>223</v>
      </c>
      <c r="E87" s="62">
        <v>300</v>
      </c>
      <c r="F87" s="62">
        <v>186.9</v>
      </c>
      <c r="G87" s="62">
        <v>45.2</v>
      </c>
      <c r="H87" s="62">
        <f t="shared" ref="H87" si="47">G87/E87*100</f>
        <v>15.066666666666666</v>
      </c>
      <c r="I87" s="62">
        <f t="shared" ref="I87" si="48">G87/F87*100</f>
        <v>24.184055644729803</v>
      </c>
    </row>
    <row r="88" spans="1:13" ht="18.75">
      <c r="A88" s="189"/>
      <c r="B88" s="219"/>
      <c r="C88" s="219"/>
      <c r="D88" s="61">
        <v>225</v>
      </c>
      <c r="E88" s="62">
        <v>15142.5</v>
      </c>
      <c r="F88" s="62">
        <v>14882.2</v>
      </c>
      <c r="G88" s="62">
        <v>10721.8</v>
      </c>
      <c r="H88" s="62">
        <f t="shared" ref="H88" si="49">G88/E88*100</f>
        <v>70.806009575697544</v>
      </c>
      <c r="I88" s="62">
        <f t="shared" ref="I88" si="50">G88/F88*100</f>
        <v>72.044455792826327</v>
      </c>
    </row>
    <row r="89" spans="1:13" ht="18.75">
      <c r="A89" s="189"/>
      <c r="B89" s="219"/>
      <c r="C89" s="219"/>
      <c r="D89" s="61">
        <v>226</v>
      </c>
      <c r="E89" s="62">
        <v>0.2</v>
      </c>
      <c r="F89" s="62">
        <v>877.6</v>
      </c>
      <c r="G89" s="62">
        <v>0.1</v>
      </c>
      <c r="H89" s="62"/>
      <c r="I89" s="62"/>
    </row>
    <row r="90" spans="1:13" ht="18.75">
      <c r="A90" s="189"/>
      <c r="B90" s="219"/>
      <c r="C90" s="219"/>
      <c r="D90" s="61">
        <v>310</v>
      </c>
      <c r="E90" s="62">
        <v>507</v>
      </c>
      <c r="F90" s="62">
        <v>877.6</v>
      </c>
      <c r="G90" s="62">
        <v>0.1</v>
      </c>
      <c r="H90" s="62">
        <f t="shared" ref="H90:H94" si="51">G90/E90*100</f>
        <v>1.9723865877712035E-2</v>
      </c>
      <c r="I90" s="62">
        <f t="shared" ref="I90:I94" si="52">G90/F90*100</f>
        <v>1.1394712853236098E-2</v>
      </c>
    </row>
    <row r="91" spans="1:13" ht="18.75" hidden="1">
      <c r="A91" s="189"/>
      <c r="B91" s="219"/>
      <c r="C91" s="219"/>
      <c r="D91" s="61">
        <v>310</v>
      </c>
      <c r="E91" s="62"/>
      <c r="F91" s="62"/>
      <c r="G91" s="62"/>
      <c r="H91" s="62" t="e">
        <f t="shared" si="51"/>
        <v>#DIV/0!</v>
      </c>
      <c r="I91" s="62" t="e">
        <f t="shared" si="52"/>
        <v>#DIV/0!</v>
      </c>
    </row>
    <row r="92" spans="1:13" ht="18.75" hidden="1">
      <c r="A92" s="189"/>
      <c r="B92" s="219"/>
      <c r="C92" s="219"/>
      <c r="D92" s="61">
        <v>340</v>
      </c>
      <c r="E92" s="62"/>
      <c r="F92" s="62"/>
      <c r="G92" s="62"/>
      <c r="H92" s="62"/>
      <c r="I92" s="62"/>
    </row>
    <row r="93" spans="1:13" s="155" customFormat="1" ht="18.75">
      <c r="A93" s="178" t="s">
        <v>75</v>
      </c>
      <c r="B93" s="215" t="s">
        <v>78</v>
      </c>
      <c r="C93" s="217">
        <v>244</v>
      </c>
      <c r="D93" s="153">
        <v>225</v>
      </c>
      <c r="E93" s="154">
        <v>1755.6</v>
      </c>
      <c r="F93" s="154">
        <v>1512.5</v>
      </c>
      <c r="G93" s="154">
        <v>652</v>
      </c>
      <c r="H93" s="154">
        <f t="shared" si="51"/>
        <v>37.138300296195034</v>
      </c>
      <c r="I93" s="154">
        <f t="shared" si="52"/>
        <v>43.107438016528924</v>
      </c>
      <c r="K93" s="1"/>
      <c r="L93" s="1"/>
      <c r="M93" s="1"/>
    </row>
    <row r="94" spans="1:13" ht="18.75" hidden="1">
      <c r="A94" s="179"/>
      <c r="B94" s="216"/>
      <c r="C94" s="218"/>
      <c r="D94" s="151">
        <v>226</v>
      </c>
      <c r="E94" s="152"/>
      <c r="F94" s="152"/>
      <c r="G94" s="152"/>
      <c r="H94" s="152" t="e">
        <f t="shared" si="51"/>
        <v>#DIV/0!</v>
      </c>
      <c r="I94" s="62" t="e">
        <f t="shared" si="52"/>
        <v>#DIV/0!</v>
      </c>
    </row>
    <row r="95" spans="1:13" ht="18.75">
      <c r="A95" s="200" t="s">
        <v>47</v>
      </c>
      <c r="B95" s="190" t="s">
        <v>76</v>
      </c>
      <c r="C95" s="203">
        <v>244</v>
      </c>
      <c r="D95" s="56">
        <v>225</v>
      </c>
      <c r="E95" s="62">
        <v>3145.6</v>
      </c>
      <c r="F95" s="62">
        <v>2358.9</v>
      </c>
      <c r="G95" s="62">
        <v>228.7</v>
      </c>
      <c r="H95" s="62">
        <f t="shared" ref="H95:H96" si="53">G95/E95*100</f>
        <v>7.270473041709054</v>
      </c>
      <c r="I95" s="62">
        <f t="shared" ref="I95:I96" si="54">G95/F95*100</f>
        <v>9.6951969138157601</v>
      </c>
    </row>
    <row r="96" spans="1:13" ht="18.75">
      <c r="A96" s="201"/>
      <c r="B96" s="191"/>
      <c r="C96" s="204"/>
      <c r="D96" s="56">
        <v>226</v>
      </c>
      <c r="E96" s="62">
        <v>0.4</v>
      </c>
      <c r="F96" s="62">
        <v>78.7</v>
      </c>
      <c r="G96" s="62">
        <v>0.4</v>
      </c>
      <c r="H96" s="62">
        <f t="shared" si="53"/>
        <v>100</v>
      </c>
      <c r="I96" s="62">
        <f t="shared" si="54"/>
        <v>0.50825921219822112</v>
      </c>
    </row>
    <row r="97" spans="1:13" ht="18.75" hidden="1">
      <c r="A97" s="202"/>
      <c r="B97" s="192"/>
      <c r="C97" s="205"/>
      <c r="D97" s="56">
        <v>310</v>
      </c>
      <c r="E97" s="18"/>
      <c r="F97" s="18">
        <v>708.4</v>
      </c>
      <c r="G97" s="18"/>
      <c r="H97" s="62"/>
      <c r="I97" s="62">
        <f t="shared" ref="I97:I99" si="55">G97/F97*100</f>
        <v>0</v>
      </c>
    </row>
    <row r="98" spans="1:13" ht="18.75" hidden="1">
      <c r="A98" s="101"/>
      <c r="B98" s="102"/>
      <c r="C98" s="103"/>
      <c r="D98" s="93">
        <v>310</v>
      </c>
      <c r="E98" s="18"/>
      <c r="F98" s="18"/>
      <c r="G98" s="18"/>
      <c r="H98" s="62" t="e">
        <f t="shared" ref="H98:H100" si="56">G98/E98*100</f>
        <v>#DIV/0!</v>
      </c>
      <c r="I98" s="62" t="e">
        <f t="shared" si="55"/>
        <v>#DIV/0!</v>
      </c>
    </row>
    <row r="99" spans="1:13" ht="18.75">
      <c r="A99" s="20" t="s">
        <v>26</v>
      </c>
      <c r="B99" s="51">
        <v>3130008060</v>
      </c>
      <c r="C99" s="97" t="s">
        <v>124</v>
      </c>
      <c r="D99" s="112" t="s">
        <v>125</v>
      </c>
      <c r="E99" s="18">
        <v>67.3</v>
      </c>
      <c r="F99" s="18">
        <v>67.3</v>
      </c>
      <c r="G99" s="18">
        <v>0</v>
      </c>
      <c r="H99" s="18">
        <f t="shared" si="56"/>
        <v>0</v>
      </c>
      <c r="I99" s="18">
        <f t="shared" si="55"/>
        <v>0</v>
      </c>
    </row>
    <row r="100" spans="1:13" ht="37.5">
      <c r="A100" s="20" t="s">
        <v>61</v>
      </c>
      <c r="B100" s="51" t="s">
        <v>151</v>
      </c>
      <c r="C100" s="97" t="s">
        <v>13</v>
      </c>
      <c r="D100" s="156">
        <v>226</v>
      </c>
      <c r="E100" s="18">
        <v>100</v>
      </c>
      <c r="F100" s="18"/>
      <c r="G100" s="18">
        <v>99.6</v>
      </c>
      <c r="H100" s="18">
        <f t="shared" si="56"/>
        <v>99.6</v>
      </c>
      <c r="I100" s="18"/>
    </row>
    <row r="101" spans="1:13" s="38" customFormat="1" ht="18.75">
      <c r="A101" s="32" t="s">
        <v>27</v>
      </c>
      <c r="B101" s="33"/>
      <c r="C101" s="35"/>
      <c r="D101" s="34"/>
      <c r="E101" s="36">
        <f>E86+E99+E100</f>
        <v>21018.6</v>
      </c>
      <c r="F101" s="36">
        <f t="shared" ref="F101:G101" si="57">F86+F99+F100</f>
        <v>21550.100000000002</v>
      </c>
      <c r="G101" s="36">
        <f t="shared" si="57"/>
        <v>11747.900000000001</v>
      </c>
      <c r="H101" s="37">
        <f t="shared" ref="H101:H102" si="58">G101/E101*100</f>
        <v>55.892875833785325</v>
      </c>
      <c r="I101" s="37">
        <f t="shared" ref="I101:I103" si="59">G101/F101*100</f>
        <v>54.514364202486298</v>
      </c>
      <c r="J101" s="140"/>
      <c r="K101" s="39"/>
      <c r="L101" s="39"/>
      <c r="M101" s="39"/>
    </row>
    <row r="102" spans="1:13" ht="37.5">
      <c r="A102" s="76" t="s">
        <v>73</v>
      </c>
      <c r="B102" s="78" t="s">
        <v>77</v>
      </c>
      <c r="C102" s="60" t="s">
        <v>13</v>
      </c>
      <c r="D102" s="93"/>
      <c r="E102" s="18">
        <f>E103+E104+E105+E106+E108+E109+E107</f>
        <v>20685.900000000001</v>
      </c>
      <c r="F102" s="18">
        <f t="shared" ref="F102:G102" si="60">F103+F104+F105+F106+F108+F109+F107</f>
        <v>20217.400000000001</v>
      </c>
      <c r="G102" s="18">
        <f t="shared" si="60"/>
        <v>12160.100000000002</v>
      </c>
      <c r="H102" s="13">
        <f t="shared" si="58"/>
        <v>58.784486050884908</v>
      </c>
      <c r="I102" s="13">
        <f t="shared" si="59"/>
        <v>60.146705313245029</v>
      </c>
    </row>
    <row r="103" spans="1:13" ht="24" customHeight="1">
      <c r="A103" s="189" t="s">
        <v>47</v>
      </c>
      <c r="B103" s="193" t="s">
        <v>74</v>
      </c>
      <c r="C103" s="199" t="s">
        <v>13</v>
      </c>
      <c r="D103" s="56">
        <v>223</v>
      </c>
      <c r="E103" s="62">
        <v>60</v>
      </c>
      <c r="F103" s="62">
        <v>61.7</v>
      </c>
      <c r="G103" s="62">
        <v>24.1</v>
      </c>
      <c r="H103" s="63">
        <f>G103/E103*100</f>
        <v>40.166666666666664</v>
      </c>
      <c r="I103" s="63">
        <f t="shared" si="59"/>
        <v>39.05996758508914</v>
      </c>
    </row>
    <row r="104" spans="1:13" ht="24" customHeight="1">
      <c r="A104" s="189"/>
      <c r="B104" s="193"/>
      <c r="C104" s="199"/>
      <c r="D104" s="56">
        <v>225</v>
      </c>
      <c r="E104" s="62">
        <v>17415.7</v>
      </c>
      <c r="F104" s="62">
        <v>18081.7</v>
      </c>
      <c r="G104" s="62">
        <v>10195.5</v>
      </c>
      <c r="H104" s="63">
        <f t="shared" ref="H104" si="61">G104/E104*100</f>
        <v>58.54200520220261</v>
      </c>
      <c r="I104" s="63">
        <f t="shared" ref="I104" si="62">G104/F104*100</f>
        <v>56.385738066664082</v>
      </c>
    </row>
    <row r="105" spans="1:13" ht="24" hidden="1" customHeight="1">
      <c r="A105" s="189"/>
      <c r="B105" s="193"/>
      <c r="C105" s="199"/>
      <c r="D105" s="56">
        <v>226</v>
      </c>
      <c r="E105" s="62"/>
      <c r="F105" s="62"/>
      <c r="G105" s="62"/>
      <c r="H105" s="63"/>
      <c r="I105" s="63" t="e">
        <f t="shared" ref="I105:I170" si="63">G105/F105*100</f>
        <v>#DIV/0!</v>
      </c>
    </row>
    <row r="106" spans="1:13" ht="24" customHeight="1">
      <c r="A106" s="189"/>
      <c r="B106" s="193"/>
      <c r="C106" s="199"/>
      <c r="D106" s="56">
        <v>310</v>
      </c>
      <c r="E106" s="62">
        <v>1040.3</v>
      </c>
      <c r="F106" s="62">
        <v>141.69999999999999</v>
      </c>
      <c r="G106" s="62">
        <v>962.7</v>
      </c>
      <c r="H106" s="63">
        <f>G106/E106*100</f>
        <v>92.540613284629444</v>
      </c>
      <c r="I106" s="63">
        <f t="shared" si="63"/>
        <v>679.39308398024002</v>
      </c>
    </row>
    <row r="107" spans="1:13" ht="18.75">
      <c r="A107" s="225" t="s">
        <v>75</v>
      </c>
      <c r="B107" s="194" t="s">
        <v>78</v>
      </c>
      <c r="C107" s="226">
        <v>244</v>
      </c>
      <c r="D107" s="56">
        <v>225</v>
      </c>
      <c r="E107" s="62">
        <v>1587.2</v>
      </c>
      <c r="F107" s="62">
        <v>1015.8</v>
      </c>
      <c r="G107" s="62">
        <v>599.6</v>
      </c>
      <c r="H107" s="62">
        <f t="shared" ref="H107" si="64">G107/E107*100</f>
        <v>37.77721774193548</v>
      </c>
      <c r="I107" s="62">
        <f t="shared" ref="I107:I108" si="65">G107/F107*100</f>
        <v>59.027367592045685</v>
      </c>
    </row>
    <row r="108" spans="1:13" ht="18.75" hidden="1">
      <c r="A108" s="225"/>
      <c r="B108" s="194"/>
      <c r="C108" s="226"/>
      <c r="D108" s="56">
        <v>226</v>
      </c>
      <c r="E108" s="62"/>
      <c r="F108" s="62">
        <v>178.6</v>
      </c>
      <c r="G108" s="62"/>
      <c r="H108" s="62"/>
      <c r="I108" s="62">
        <f t="shared" si="65"/>
        <v>0</v>
      </c>
    </row>
    <row r="109" spans="1:13" ht="18.75">
      <c r="A109" s="92" t="s">
        <v>47</v>
      </c>
      <c r="B109" s="90" t="s">
        <v>76</v>
      </c>
      <c r="C109" s="100" t="s">
        <v>13</v>
      </c>
      <c r="D109" s="56">
        <v>225</v>
      </c>
      <c r="E109" s="62">
        <v>582.70000000000005</v>
      </c>
      <c r="F109" s="62">
        <v>737.9</v>
      </c>
      <c r="G109" s="62">
        <v>378.2</v>
      </c>
      <c r="H109" s="62">
        <f t="shared" ref="H109:H114" si="66">G109/E109*100</f>
        <v>64.904753732623988</v>
      </c>
      <c r="I109" s="62">
        <f t="shared" ref="I109:I113" si="67">G109/F109*100</f>
        <v>51.253557392600626</v>
      </c>
    </row>
    <row r="110" spans="1:13" ht="18.75" hidden="1">
      <c r="A110" s="211" t="s">
        <v>12</v>
      </c>
      <c r="B110" s="231">
        <v>3710000000</v>
      </c>
      <c r="C110" s="206">
        <v>244</v>
      </c>
      <c r="D110" s="93">
        <v>225</v>
      </c>
      <c r="E110" s="18"/>
      <c r="F110" s="18"/>
      <c r="G110" s="18"/>
      <c r="H110" s="62" t="e">
        <f t="shared" si="66"/>
        <v>#DIV/0!</v>
      </c>
      <c r="I110" s="62" t="e">
        <f t="shared" si="67"/>
        <v>#DIV/0!</v>
      </c>
    </row>
    <row r="111" spans="1:13" ht="18.75" hidden="1">
      <c r="A111" s="211"/>
      <c r="B111" s="231"/>
      <c r="C111" s="206"/>
      <c r="D111" s="93">
        <v>226</v>
      </c>
      <c r="E111" s="18"/>
      <c r="F111" s="18"/>
      <c r="G111" s="18"/>
      <c r="H111" s="62" t="e">
        <f t="shared" si="66"/>
        <v>#DIV/0!</v>
      </c>
      <c r="I111" s="62" t="e">
        <f t="shared" si="67"/>
        <v>#DIV/0!</v>
      </c>
    </row>
    <row r="112" spans="1:13" ht="18.75" hidden="1">
      <c r="A112" s="211"/>
      <c r="B112" s="231"/>
      <c r="C112" s="88">
        <v>630</v>
      </c>
      <c r="D112" s="88">
        <v>242</v>
      </c>
      <c r="E112" s="18"/>
      <c r="F112" s="18"/>
      <c r="G112" s="18"/>
      <c r="H112" s="62" t="e">
        <f t="shared" si="66"/>
        <v>#DIV/0!</v>
      </c>
      <c r="I112" s="62" t="e">
        <f t="shared" si="67"/>
        <v>#DIV/0!</v>
      </c>
    </row>
    <row r="113" spans="1:13" ht="18.75">
      <c r="A113" s="94" t="s">
        <v>26</v>
      </c>
      <c r="B113" s="95">
        <v>3130008060</v>
      </c>
      <c r="C113" s="97" t="s">
        <v>124</v>
      </c>
      <c r="D113" s="112" t="s">
        <v>125</v>
      </c>
      <c r="E113" s="18">
        <v>197.3</v>
      </c>
      <c r="F113" s="18">
        <v>197.3</v>
      </c>
      <c r="G113" s="18">
        <v>0</v>
      </c>
      <c r="H113" s="62">
        <f t="shared" si="66"/>
        <v>0</v>
      </c>
      <c r="I113" s="62">
        <f t="shared" si="67"/>
        <v>0</v>
      </c>
    </row>
    <row r="114" spans="1:13" ht="41.25" customHeight="1">
      <c r="A114" s="160" t="s">
        <v>61</v>
      </c>
      <c r="B114" s="166" t="s">
        <v>151</v>
      </c>
      <c r="C114" s="159" t="s">
        <v>13</v>
      </c>
      <c r="D114" s="70">
        <v>226</v>
      </c>
      <c r="E114" s="18">
        <v>100</v>
      </c>
      <c r="F114" s="18"/>
      <c r="G114" s="18">
        <v>99.6</v>
      </c>
      <c r="H114" s="62">
        <f t="shared" si="66"/>
        <v>99.6</v>
      </c>
      <c r="I114" s="13" t="e">
        <f t="shared" ref="I114" si="68">G114/F114*100</f>
        <v>#DIV/0!</v>
      </c>
    </row>
    <row r="115" spans="1:13" ht="18.75" hidden="1">
      <c r="A115" s="161"/>
      <c r="B115" s="163"/>
      <c r="C115" s="165"/>
      <c r="D115" s="70">
        <v>225</v>
      </c>
      <c r="E115" s="18"/>
      <c r="F115" s="18"/>
      <c r="G115" s="18"/>
      <c r="H115" s="13"/>
      <c r="I115" s="13" t="e">
        <f t="shared" ref="I115:I116" si="69">G115/F115*100</f>
        <v>#DIV/0!</v>
      </c>
    </row>
    <row r="116" spans="1:13" ht="18.75" hidden="1">
      <c r="A116" s="162"/>
      <c r="B116" s="164"/>
      <c r="C116" s="69" t="s">
        <v>19</v>
      </c>
      <c r="D116" s="70">
        <v>296</v>
      </c>
      <c r="E116" s="18"/>
      <c r="F116" s="18"/>
      <c r="G116" s="18"/>
      <c r="H116" s="13"/>
      <c r="I116" s="13" t="e">
        <f t="shared" si="69"/>
        <v>#DIV/0!</v>
      </c>
    </row>
    <row r="117" spans="1:13" s="38" customFormat="1" ht="18.75">
      <c r="A117" s="32" t="s">
        <v>28</v>
      </c>
      <c r="B117" s="33"/>
      <c r="C117" s="35"/>
      <c r="D117" s="34"/>
      <c r="E117" s="36">
        <f>E102+E113+E114</f>
        <v>20983.200000000001</v>
      </c>
      <c r="F117" s="36">
        <f t="shared" ref="F117:G117" si="70">F102+F113+F114</f>
        <v>20414.7</v>
      </c>
      <c r="G117" s="36">
        <f t="shared" si="70"/>
        <v>12259.700000000003</v>
      </c>
      <c r="H117" s="37">
        <f>G117/E117*100</f>
        <v>58.426264821380926</v>
      </c>
      <c r="I117" s="37">
        <f t="shared" si="63"/>
        <v>60.053294929634049</v>
      </c>
      <c r="J117" s="39"/>
      <c r="K117" s="39"/>
      <c r="L117" s="39"/>
      <c r="M117" s="39"/>
    </row>
    <row r="118" spans="1:13" ht="37.5">
      <c r="A118" s="76" t="s">
        <v>73</v>
      </c>
      <c r="B118" s="78" t="s">
        <v>77</v>
      </c>
      <c r="C118" s="60" t="s">
        <v>13</v>
      </c>
      <c r="D118" s="10"/>
      <c r="E118" s="18">
        <f>E119+E120+E121+E122+E125+E126+E124+E127</f>
        <v>8090</v>
      </c>
      <c r="F118" s="18">
        <f t="shared" ref="F118:G118" si="71">F119+F120+F121+F122+F125+F126+F124+F127</f>
        <v>7229.1</v>
      </c>
      <c r="G118" s="18">
        <f t="shared" si="71"/>
        <v>2625.2</v>
      </c>
      <c r="H118" s="18">
        <f t="shared" ref="H118" si="72">IF(G118/E118*100&lt;100,G118/E118*100,"более 100%")</f>
        <v>32.449938195302842</v>
      </c>
      <c r="I118" s="13">
        <f t="shared" si="63"/>
        <v>36.314340650980064</v>
      </c>
    </row>
    <row r="119" spans="1:13" ht="18.75">
      <c r="A119" s="207" t="s">
        <v>47</v>
      </c>
      <c r="B119" s="184" t="s">
        <v>74</v>
      </c>
      <c r="C119" s="190" t="s">
        <v>13</v>
      </c>
      <c r="D119" s="56">
        <v>223</v>
      </c>
      <c r="E119" s="62">
        <v>326</v>
      </c>
      <c r="F119" s="62">
        <v>80</v>
      </c>
      <c r="G119" s="62">
        <v>0</v>
      </c>
      <c r="H119" s="62">
        <f t="shared" ref="H119" si="73">G119/E119*100</f>
        <v>0</v>
      </c>
      <c r="I119" s="62">
        <f t="shared" si="63"/>
        <v>0</v>
      </c>
    </row>
    <row r="120" spans="1:13" ht="18.75">
      <c r="A120" s="208"/>
      <c r="B120" s="210"/>
      <c r="C120" s="191"/>
      <c r="D120" s="56">
        <v>225</v>
      </c>
      <c r="E120" s="62">
        <v>6785.5</v>
      </c>
      <c r="F120" s="62">
        <v>6690.3</v>
      </c>
      <c r="G120" s="62">
        <v>2567.6999999999998</v>
      </c>
      <c r="H120" s="62">
        <f t="shared" ref="H120:H121" si="74">IF(G120/E120*100&lt;100,G120/E120*100,"более 100%")</f>
        <v>37.840984452140589</v>
      </c>
      <c r="I120" s="63">
        <f t="shared" ref="I120" si="75">G120/F120*100</f>
        <v>38.379444867943135</v>
      </c>
    </row>
    <row r="121" spans="1:13" ht="18.75" hidden="1" customHeight="1">
      <c r="A121" s="208"/>
      <c r="B121" s="210"/>
      <c r="C121" s="191"/>
      <c r="D121" s="56">
        <v>226</v>
      </c>
      <c r="E121" s="62"/>
      <c r="F121" s="62"/>
      <c r="G121" s="62"/>
      <c r="H121" s="62" t="e">
        <f t="shared" si="74"/>
        <v>#DIV/0!</v>
      </c>
      <c r="I121" s="63" t="e">
        <f t="shared" si="63"/>
        <v>#DIV/0!</v>
      </c>
    </row>
    <row r="122" spans="1:13" ht="18.75">
      <c r="A122" s="208"/>
      <c r="B122" s="210"/>
      <c r="C122" s="191"/>
      <c r="D122" s="56">
        <v>310</v>
      </c>
      <c r="E122" s="62">
        <v>97</v>
      </c>
      <c r="F122" s="62"/>
      <c r="G122" s="62">
        <v>48.5</v>
      </c>
      <c r="H122" s="62">
        <f t="shared" ref="H122:H127" si="76">G122/E122*100</f>
        <v>50</v>
      </c>
      <c r="I122" s="63" t="e">
        <f t="shared" ref="I122:I127" si="77">G122/F122*100</f>
        <v>#DIV/0!</v>
      </c>
    </row>
    <row r="123" spans="1:13" ht="18.75" hidden="1" customHeight="1">
      <c r="A123" s="209"/>
      <c r="B123" s="185"/>
      <c r="C123" s="192"/>
      <c r="D123" s="56">
        <v>340</v>
      </c>
      <c r="E123" s="62"/>
      <c r="F123" s="62"/>
      <c r="G123" s="62"/>
      <c r="H123" s="62" t="e">
        <f t="shared" si="76"/>
        <v>#DIV/0!</v>
      </c>
      <c r="I123" s="63" t="e">
        <f t="shared" si="77"/>
        <v>#DIV/0!</v>
      </c>
    </row>
    <row r="124" spans="1:13" ht="18.75">
      <c r="A124" s="53" t="s">
        <v>75</v>
      </c>
      <c r="B124" s="64" t="s">
        <v>78</v>
      </c>
      <c r="C124" s="65">
        <v>244</v>
      </c>
      <c r="D124" s="56">
        <v>226</v>
      </c>
      <c r="E124" s="62">
        <v>273.5</v>
      </c>
      <c r="F124" s="62">
        <v>273.5</v>
      </c>
      <c r="G124" s="62">
        <v>0</v>
      </c>
      <c r="H124" s="62">
        <f t="shared" si="76"/>
        <v>0</v>
      </c>
      <c r="I124" s="62">
        <f t="shared" si="77"/>
        <v>0</v>
      </c>
    </row>
    <row r="125" spans="1:13" ht="18.75">
      <c r="A125" s="189" t="s">
        <v>47</v>
      </c>
      <c r="B125" s="193" t="s">
        <v>76</v>
      </c>
      <c r="C125" s="194" t="s">
        <v>13</v>
      </c>
      <c r="D125" s="56">
        <v>225</v>
      </c>
      <c r="E125" s="62">
        <v>298</v>
      </c>
      <c r="F125" s="62">
        <v>125.3</v>
      </c>
      <c r="G125" s="62">
        <v>9</v>
      </c>
      <c r="H125" s="62">
        <f t="shared" si="76"/>
        <v>3.0201342281879198</v>
      </c>
      <c r="I125" s="63">
        <f t="shared" si="77"/>
        <v>7.1827613727055066</v>
      </c>
    </row>
    <row r="126" spans="1:13" ht="18.75">
      <c r="A126" s="189"/>
      <c r="B126" s="193"/>
      <c r="C126" s="194"/>
      <c r="D126" s="56">
        <v>310</v>
      </c>
      <c r="E126" s="62">
        <v>250</v>
      </c>
      <c r="F126" s="62"/>
      <c r="G126" s="62"/>
      <c r="H126" s="62">
        <f t="shared" si="76"/>
        <v>0</v>
      </c>
      <c r="I126" s="63" t="e">
        <f t="shared" si="77"/>
        <v>#DIV/0!</v>
      </c>
    </row>
    <row r="127" spans="1:13" ht="18.75">
      <c r="A127" s="189"/>
      <c r="B127" s="193"/>
      <c r="C127" s="194"/>
      <c r="D127" s="56">
        <v>346</v>
      </c>
      <c r="E127" s="62">
        <v>60</v>
      </c>
      <c r="F127" s="62">
        <v>60</v>
      </c>
      <c r="G127" s="62"/>
      <c r="H127" s="62">
        <f t="shared" si="76"/>
        <v>0</v>
      </c>
      <c r="I127" s="63">
        <f t="shared" si="77"/>
        <v>0</v>
      </c>
    </row>
    <row r="128" spans="1:13" ht="37.5">
      <c r="A128" s="160" t="s">
        <v>61</v>
      </c>
      <c r="B128" s="167">
        <v>3110000100</v>
      </c>
      <c r="C128" s="167">
        <v>244</v>
      </c>
      <c r="D128" s="68">
        <v>226</v>
      </c>
      <c r="E128" s="18">
        <v>100</v>
      </c>
      <c r="F128" s="18"/>
      <c r="G128" s="18">
        <v>99.6</v>
      </c>
      <c r="H128" s="62">
        <f t="shared" ref="H128" si="78">G128/E128*100</f>
        <v>99.6</v>
      </c>
      <c r="I128" s="63" t="e">
        <f t="shared" ref="I128:I129" si="79">G128/F128*100</f>
        <v>#DIV/0!</v>
      </c>
    </row>
    <row r="129" spans="1:13" ht="18.75" hidden="1">
      <c r="A129" s="162"/>
      <c r="B129" s="162"/>
      <c r="C129" s="162"/>
      <c r="D129" s="68">
        <v>226</v>
      </c>
      <c r="E129" s="18"/>
      <c r="F129" s="18"/>
      <c r="G129" s="18"/>
      <c r="H129" s="62" t="e">
        <f>G129/E129*100</f>
        <v>#DIV/0!</v>
      </c>
      <c r="I129" s="63" t="e">
        <f t="shared" si="79"/>
        <v>#DIV/0!</v>
      </c>
    </row>
    <row r="130" spans="1:13" s="38" customFormat="1" ht="18.75">
      <c r="A130" s="32" t="s">
        <v>29</v>
      </c>
      <c r="B130" s="33"/>
      <c r="C130" s="35"/>
      <c r="D130" s="34"/>
      <c r="E130" s="36">
        <f>E118+E128+E129</f>
        <v>8190</v>
      </c>
      <c r="F130" s="36">
        <f>F118+F128+F129</f>
        <v>7229.1</v>
      </c>
      <c r="G130" s="36">
        <f>G118+G128+G129</f>
        <v>2724.7999999999997</v>
      </c>
      <c r="H130" s="36">
        <f>H118</f>
        <v>32.449938195302842</v>
      </c>
      <c r="I130" s="36">
        <f>I118</f>
        <v>36.314340650980064</v>
      </c>
      <c r="J130" s="39"/>
      <c r="K130" s="39"/>
      <c r="L130" s="39"/>
      <c r="M130" s="39"/>
    </row>
    <row r="131" spans="1:13" ht="37.5">
      <c r="A131" s="76" t="s">
        <v>73</v>
      </c>
      <c r="B131" s="78" t="s">
        <v>77</v>
      </c>
      <c r="C131" s="60" t="s">
        <v>13</v>
      </c>
      <c r="D131" s="93"/>
      <c r="E131" s="18">
        <f>E132+E133+E134+E135+E137+E138+E136+E139</f>
        <v>8030.2000000000007</v>
      </c>
      <c r="F131" s="18">
        <f t="shared" ref="F131:G131" si="80">F132+F133+F134+F135+F137+F138+F136</f>
        <v>8440.2999999999993</v>
      </c>
      <c r="G131" s="18">
        <f t="shared" si="80"/>
        <v>2779.5</v>
      </c>
      <c r="H131" s="13">
        <f>G131/E131*100</f>
        <v>34.613085601853001</v>
      </c>
      <c r="I131" s="13">
        <f t="shared" si="63"/>
        <v>32.931293911353862</v>
      </c>
    </row>
    <row r="132" spans="1:13" ht="18.75">
      <c r="A132" s="189" t="s">
        <v>47</v>
      </c>
      <c r="B132" s="193" t="s">
        <v>74</v>
      </c>
      <c r="C132" s="194" t="s">
        <v>13</v>
      </c>
      <c r="D132" s="56">
        <v>223</v>
      </c>
      <c r="E132" s="62">
        <v>358.6</v>
      </c>
      <c r="F132" s="62">
        <v>307.7</v>
      </c>
      <c r="G132" s="62">
        <v>236.5</v>
      </c>
      <c r="H132" s="63">
        <f>G132/E132*100</f>
        <v>65.950920245398777</v>
      </c>
      <c r="I132" s="63">
        <f t="shared" ref="I132" si="81">G132/F132*100</f>
        <v>76.860578485537872</v>
      </c>
    </row>
    <row r="133" spans="1:13" ht="18.75">
      <c r="A133" s="189"/>
      <c r="B133" s="193"/>
      <c r="C133" s="194"/>
      <c r="D133" s="56">
        <v>225</v>
      </c>
      <c r="E133" s="62">
        <v>6564.1</v>
      </c>
      <c r="F133" s="62">
        <v>6049.2</v>
      </c>
      <c r="G133" s="62">
        <v>2453.6999999999998</v>
      </c>
      <c r="H133" s="63">
        <f t="shared" ref="H133:H144" si="82">G133/E133*100</f>
        <v>37.380600539297085</v>
      </c>
      <c r="I133" s="63">
        <f t="shared" si="63"/>
        <v>40.562388414997024</v>
      </c>
    </row>
    <row r="134" spans="1:13" ht="18.75">
      <c r="A134" s="189"/>
      <c r="B134" s="193"/>
      <c r="C134" s="194"/>
      <c r="D134" s="56">
        <v>226</v>
      </c>
      <c r="E134" s="62">
        <v>3.6</v>
      </c>
      <c r="F134" s="62">
        <v>796.2</v>
      </c>
      <c r="G134" s="62">
        <v>0</v>
      </c>
      <c r="H134" s="63">
        <f t="shared" si="82"/>
        <v>0</v>
      </c>
      <c r="I134" s="63">
        <f t="shared" si="63"/>
        <v>0</v>
      </c>
    </row>
    <row r="135" spans="1:13" ht="18.75">
      <c r="A135" s="189"/>
      <c r="B135" s="193"/>
      <c r="C135" s="194"/>
      <c r="D135" s="56">
        <v>310</v>
      </c>
      <c r="E135" s="62">
        <v>177.4</v>
      </c>
      <c r="F135" s="62">
        <v>411.5</v>
      </c>
      <c r="G135" s="62">
        <v>0</v>
      </c>
      <c r="H135" s="63">
        <f t="shared" si="82"/>
        <v>0</v>
      </c>
      <c r="I135" s="63">
        <f t="shared" si="63"/>
        <v>0</v>
      </c>
    </row>
    <row r="136" spans="1:13" ht="18.75">
      <c r="A136" s="135" t="s">
        <v>75</v>
      </c>
      <c r="B136" s="64" t="s">
        <v>78</v>
      </c>
      <c r="C136" s="65">
        <v>244</v>
      </c>
      <c r="D136" s="56">
        <v>226</v>
      </c>
      <c r="E136" s="62">
        <v>209.1</v>
      </c>
      <c r="F136" s="62">
        <v>209.1</v>
      </c>
      <c r="G136" s="62">
        <v>0</v>
      </c>
      <c r="H136" s="62">
        <f t="shared" ref="H136:H142" si="83">G136/E136*100</f>
        <v>0</v>
      </c>
      <c r="I136" s="62">
        <f t="shared" ref="I136:I137" si="84">G136/F136*100</f>
        <v>0</v>
      </c>
    </row>
    <row r="137" spans="1:13" ht="18.75">
      <c r="A137" s="189" t="s">
        <v>47</v>
      </c>
      <c r="B137" s="186" t="s">
        <v>76</v>
      </c>
      <c r="C137" s="190" t="s">
        <v>13</v>
      </c>
      <c r="D137" s="56">
        <v>225</v>
      </c>
      <c r="E137" s="62">
        <v>317.39999999999998</v>
      </c>
      <c r="F137" s="62">
        <v>234.7</v>
      </c>
      <c r="G137" s="62">
        <v>89.3</v>
      </c>
      <c r="H137" s="62">
        <f t="shared" si="83"/>
        <v>28.134845620667924</v>
      </c>
      <c r="I137" s="62">
        <f t="shared" si="84"/>
        <v>38.048572645930975</v>
      </c>
    </row>
    <row r="138" spans="1:13" ht="18.75" hidden="1">
      <c r="A138" s="189"/>
      <c r="B138" s="187"/>
      <c r="C138" s="191"/>
      <c r="D138" s="56">
        <v>226</v>
      </c>
      <c r="E138" s="62">
        <v>0</v>
      </c>
      <c r="F138" s="62">
        <v>431.9</v>
      </c>
      <c r="G138" s="62">
        <v>0</v>
      </c>
      <c r="H138" s="62" t="e">
        <f t="shared" si="83"/>
        <v>#DIV/0!</v>
      </c>
      <c r="I138" s="63">
        <f t="shared" ref="I138" si="85">G138/F138*100</f>
        <v>0</v>
      </c>
    </row>
    <row r="139" spans="1:13" ht="18.75">
      <c r="A139" s="189"/>
      <c r="B139" s="188"/>
      <c r="C139" s="192"/>
      <c r="D139" s="93">
        <v>310</v>
      </c>
      <c r="E139" s="18">
        <v>400</v>
      </c>
      <c r="F139" s="18"/>
      <c r="G139" s="18">
        <v>0</v>
      </c>
      <c r="H139" s="13">
        <f t="shared" si="83"/>
        <v>0</v>
      </c>
      <c r="I139" s="13"/>
    </row>
    <row r="140" spans="1:13" ht="18.75" hidden="1">
      <c r="A140" s="101"/>
      <c r="B140" s="133"/>
      <c r="C140" s="134"/>
      <c r="D140" s="93">
        <v>226</v>
      </c>
      <c r="E140" s="18"/>
      <c r="F140" s="18"/>
      <c r="G140" s="18"/>
      <c r="H140" s="13" t="e">
        <f t="shared" si="83"/>
        <v>#DIV/0!</v>
      </c>
      <c r="I140" s="13"/>
    </row>
    <row r="141" spans="1:13" ht="18.75">
      <c r="A141" s="150" t="s">
        <v>26</v>
      </c>
      <c r="B141" s="97">
        <v>3130008060</v>
      </c>
      <c r="C141" s="97" t="s">
        <v>124</v>
      </c>
      <c r="D141" s="149" t="s">
        <v>125</v>
      </c>
      <c r="E141" s="18">
        <v>8</v>
      </c>
      <c r="F141" s="18"/>
      <c r="G141" s="18">
        <v>0</v>
      </c>
      <c r="H141" s="13">
        <f t="shared" si="83"/>
        <v>0</v>
      </c>
      <c r="I141" s="13"/>
    </row>
    <row r="142" spans="1:13" ht="37.5">
      <c r="A142" s="157" t="s">
        <v>61</v>
      </c>
      <c r="B142" s="97" t="s">
        <v>151</v>
      </c>
      <c r="C142" s="97" t="s">
        <v>13</v>
      </c>
      <c r="D142" s="156">
        <v>226</v>
      </c>
      <c r="E142" s="18">
        <v>100</v>
      </c>
      <c r="F142" s="18"/>
      <c r="G142" s="18">
        <v>99.6</v>
      </c>
      <c r="H142" s="13">
        <f t="shared" si="83"/>
        <v>99.6</v>
      </c>
      <c r="I142" s="13"/>
    </row>
    <row r="143" spans="1:13" s="38" customFormat="1" ht="18.75">
      <c r="A143" s="32" t="s">
        <v>30</v>
      </c>
      <c r="B143" s="33"/>
      <c r="C143" s="35"/>
      <c r="D143" s="34"/>
      <c r="E143" s="36">
        <f>E131+E141+E142</f>
        <v>8138.2000000000007</v>
      </c>
      <c r="F143" s="36">
        <f t="shared" ref="F143:G143" si="86">F131+F141+F142</f>
        <v>8440.2999999999993</v>
      </c>
      <c r="G143" s="36">
        <f t="shared" si="86"/>
        <v>2879.1</v>
      </c>
      <c r="H143" s="37">
        <f t="shared" si="82"/>
        <v>35.377601926715982</v>
      </c>
      <c r="I143" s="37">
        <f t="shared" si="63"/>
        <v>34.111346753077498</v>
      </c>
      <c r="J143" s="39"/>
      <c r="K143" s="39"/>
      <c r="L143" s="39"/>
      <c r="M143" s="39"/>
    </row>
    <row r="144" spans="1:13" ht="37.5">
      <c r="A144" s="76" t="s">
        <v>73</v>
      </c>
      <c r="B144" s="78" t="s">
        <v>77</v>
      </c>
      <c r="C144" s="60" t="s">
        <v>13</v>
      </c>
      <c r="D144" s="10"/>
      <c r="E144" s="18">
        <f>E145+E146+E147+E148+E149+E150+E151</f>
        <v>7840.4</v>
      </c>
      <c r="F144" s="18">
        <f t="shared" ref="F144:G144" si="87">F145+F146+F147+F148+F149+F150+F151</f>
        <v>9233.1000000000022</v>
      </c>
      <c r="G144" s="18">
        <f t="shared" si="87"/>
        <v>2749.7999999999997</v>
      </c>
      <c r="H144" s="13">
        <f t="shared" si="82"/>
        <v>35.072190194377832</v>
      </c>
      <c r="I144" s="13">
        <f t="shared" si="63"/>
        <v>29.781980050037355</v>
      </c>
    </row>
    <row r="145" spans="1:13" ht="18.75">
      <c r="A145" s="189" t="s">
        <v>47</v>
      </c>
      <c r="B145" s="193" t="s">
        <v>74</v>
      </c>
      <c r="C145" s="194" t="s">
        <v>13</v>
      </c>
      <c r="D145" s="56">
        <v>223</v>
      </c>
      <c r="E145" s="62">
        <v>350</v>
      </c>
      <c r="F145" s="62">
        <v>330.6</v>
      </c>
      <c r="G145" s="62">
        <v>51.7</v>
      </c>
      <c r="H145" s="63">
        <f>G145/E145*100</f>
        <v>14.771428571428572</v>
      </c>
      <c r="I145" s="63">
        <f>G145/F145*100</f>
        <v>15.638233514821536</v>
      </c>
    </row>
    <row r="146" spans="1:13" ht="18.75">
      <c r="A146" s="189"/>
      <c r="B146" s="193"/>
      <c r="C146" s="194"/>
      <c r="D146" s="56">
        <v>225</v>
      </c>
      <c r="E146" s="62">
        <v>6842.7</v>
      </c>
      <c r="F146" s="62">
        <v>7760.4</v>
      </c>
      <c r="G146" s="62">
        <v>2698.1</v>
      </c>
      <c r="H146" s="63">
        <f>G146/E146*100</f>
        <v>39.430341824133748</v>
      </c>
      <c r="I146" s="63">
        <f>G146/F146*100</f>
        <v>34.767537755785781</v>
      </c>
    </row>
    <row r="147" spans="1:13" ht="18.75" hidden="1">
      <c r="A147" s="189"/>
      <c r="B147" s="193"/>
      <c r="C147" s="194"/>
      <c r="D147" s="56">
        <v>226</v>
      </c>
      <c r="E147" s="62"/>
      <c r="F147" s="62">
        <v>249.2</v>
      </c>
      <c r="G147" s="62"/>
      <c r="H147" s="63"/>
      <c r="I147" s="63">
        <f>G147/F147*100</f>
        <v>0</v>
      </c>
    </row>
    <row r="148" spans="1:13" ht="18.75" hidden="1">
      <c r="A148" s="189"/>
      <c r="B148" s="193"/>
      <c r="C148" s="194"/>
      <c r="D148" s="56">
        <v>310</v>
      </c>
      <c r="E148" s="62"/>
      <c r="F148" s="62">
        <v>245.2</v>
      </c>
      <c r="G148" s="62"/>
      <c r="H148" s="63"/>
      <c r="I148" s="63">
        <f>G148/F148*100</f>
        <v>0</v>
      </c>
    </row>
    <row r="149" spans="1:13" ht="18.75">
      <c r="A149" s="53" t="s">
        <v>75</v>
      </c>
      <c r="B149" s="64" t="s">
        <v>78</v>
      </c>
      <c r="C149" s="65">
        <v>244</v>
      </c>
      <c r="D149" s="56">
        <v>226</v>
      </c>
      <c r="E149" s="62">
        <v>647.70000000000005</v>
      </c>
      <c r="F149" s="62">
        <v>647.70000000000005</v>
      </c>
      <c r="G149" s="62">
        <v>0</v>
      </c>
      <c r="H149" s="62">
        <f>G149/E149*100</f>
        <v>0</v>
      </c>
      <c r="I149" s="62">
        <f>G149/F149*100</f>
        <v>0</v>
      </c>
    </row>
    <row r="150" spans="1:13" ht="18.75" hidden="1">
      <c r="A150" s="189" t="s">
        <v>47</v>
      </c>
      <c r="B150" s="190" t="s">
        <v>76</v>
      </c>
      <c r="C150" s="190" t="s">
        <v>13</v>
      </c>
      <c r="D150" s="56">
        <v>226</v>
      </c>
      <c r="E150" s="62"/>
      <c r="F150" s="62"/>
      <c r="G150" s="62"/>
      <c r="H150" s="63"/>
      <c r="I150" s="63" t="e">
        <f t="shared" ref="I150:I153" si="88">G150/F150*100</f>
        <v>#DIV/0!</v>
      </c>
    </row>
    <row r="151" spans="1:13" ht="18.75" hidden="1">
      <c r="A151" s="189"/>
      <c r="B151" s="192"/>
      <c r="C151" s="192"/>
      <c r="D151" s="56">
        <v>310</v>
      </c>
      <c r="E151" s="62"/>
      <c r="F151" s="62"/>
      <c r="G151" s="62"/>
      <c r="H151" s="63"/>
      <c r="I151" s="63" t="e">
        <f t="shared" si="88"/>
        <v>#DIV/0!</v>
      </c>
    </row>
    <row r="152" spans="1:13" ht="35.25" customHeight="1">
      <c r="A152" s="168" t="s">
        <v>61</v>
      </c>
      <c r="B152" s="97" t="s">
        <v>151</v>
      </c>
      <c r="C152" s="158" t="s">
        <v>13</v>
      </c>
      <c r="D152" s="56">
        <v>226</v>
      </c>
      <c r="E152" s="18">
        <v>100</v>
      </c>
      <c r="F152" s="18"/>
      <c r="G152" s="18">
        <v>99.6</v>
      </c>
      <c r="H152" s="63">
        <f t="shared" ref="H152:H153" si="89">G152/E152*100</f>
        <v>99.6</v>
      </c>
      <c r="I152" s="63" t="e">
        <f t="shared" si="88"/>
        <v>#DIV/0!</v>
      </c>
    </row>
    <row r="153" spans="1:13" ht="18.75">
      <c r="A153" s="94" t="s">
        <v>26</v>
      </c>
      <c r="B153" s="95">
        <v>3130008060</v>
      </c>
      <c r="C153" s="97" t="s">
        <v>124</v>
      </c>
      <c r="D153" s="112" t="s">
        <v>125</v>
      </c>
      <c r="E153" s="18">
        <v>38.4</v>
      </c>
      <c r="F153" s="18">
        <v>38.4</v>
      </c>
      <c r="G153" s="18">
        <v>0</v>
      </c>
      <c r="H153" s="13">
        <f t="shared" si="89"/>
        <v>0</v>
      </c>
      <c r="I153" s="13">
        <f t="shared" si="88"/>
        <v>0</v>
      </c>
    </row>
    <row r="154" spans="1:13" s="38" customFormat="1" ht="18.75">
      <c r="A154" s="32" t="s">
        <v>31</v>
      </c>
      <c r="B154" s="33"/>
      <c r="C154" s="35"/>
      <c r="D154" s="34"/>
      <c r="E154" s="36">
        <f>E144+E152+E153</f>
        <v>7978.7999999999993</v>
      </c>
      <c r="F154" s="36">
        <f t="shared" ref="F154:G154" si="90">F144+F152+F153</f>
        <v>9271.5000000000018</v>
      </c>
      <c r="G154" s="36">
        <f t="shared" si="90"/>
        <v>2849.3999999999996</v>
      </c>
      <c r="H154" s="37">
        <f t="shared" ref="H154:H170" si="91">G154/E154*100</f>
        <v>35.712137163483234</v>
      </c>
      <c r="I154" s="37">
        <f t="shared" si="63"/>
        <v>30.732891117942067</v>
      </c>
      <c r="J154" s="39"/>
      <c r="K154" s="39"/>
      <c r="L154" s="39"/>
      <c r="M154" s="39"/>
    </row>
    <row r="155" spans="1:13" ht="37.5">
      <c r="A155" s="76" t="s">
        <v>73</v>
      </c>
      <c r="B155" s="78" t="s">
        <v>77</v>
      </c>
      <c r="C155" s="60" t="s">
        <v>13</v>
      </c>
      <c r="D155" s="10"/>
      <c r="E155" s="18">
        <f>E157+E158+E161+E162+E159+E160</f>
        <v>18041.399999999998</v>
      </c>
      <c r="F155" s="18">
        <f t="shared" ref="F155:G155" si="92">F157+F158+F161+F162+F159+F160</f>
        <v>16629.699999999997</v>
      </c>
      <c r="G155" s="18">
        <f t="shared" si="92"/>
        <v>4372.7</v>
      </c>
      <c r="H155" s="18">
        <f t="shared" si="91"/>
        <v>24.237032602791359</v>
      </c>
      <c r="I155" s="13">
        <f t="shared" si="63"/>
        <v>26.294521248128351</v>
      </c>
    </row>
    <row r="156" spans="1:13" ht="18.75" hidden="1">
      <c r="A156" s="76"/>
      <c r="B156" s="70"/>
      <c r="C156" s="89"/>
      <c r="D156" s="10">
        <v>241</v>
      </c>
      <c r="E156" s="18"/>
      <c r="F156" s="18"/>
      <c r="G156" s="18"/>
      <c r="H156" s="13" t="e">
        <f t="shared" si="91"/>
        <v>#DIV/0!</v>
      </c>
      <c r="I156" s="13" t="e">
        <f t="shared" si="63"/>
        <v>#DIV/0!</v>
      </c>
    </row>
    <row r="157" spans="1:13" ht="18.75">
      <c r="A157" s="136" t="s">
        <v>47</v>
      </c>
      <c r="B157" s="113" t="s">
        <v>74</v>
      </c>
      <c r="C157" s="111" t="s">
        <v>13</v>
      </c>
      <c r="D157" s="56">
        <v>225</v>
      </c>
      <c r="E157" s="62">
        <v>15158.9</v>
      </c>
      <c r="F157" s="62">
        <v>13239.3</v>
      </c>
      <c r="G157" s="62">
        <v>3827</v>
      </c>
      <c r="H157" s="62">
        <f t="shared" ref="H157:I160" si="93">G157/E157*100</f>
        <v>25.245895150703547</v>
      </c>
      <c r="I157" s="63">
        <f t="shared" si="63"/>
        <v>28.906362118843141</v>
      </c>
    </row>
    <row r="158" spans="1:13" ht="21.75" customHeight="1">
      <c r="A158" s="77" t="s">
        <v>75</v>
      </c>
      <c r="B158" s="64" t="s">
        <v>78</v>
      </c>
      <c r="C158" s="65">
        <v>244</v>
      </c>
      <c r="D158" s="56">
        <v>226</v>
      </c>
      <c r="E158" s="62">
        <v>526.9</v>
      </c>
      <c r="F158" s="62">
        <v>526.9</v>
      </c>
      <c r="G158" s="62">
        <v>0</v>
      </c>
      <c r="H158" s="62">
        <f t="shared" si="93"/>
        <v>0</v>
      </c>
      <c r="I158" s="62">
        <f t="shared" si="93"/>
        <v>0</v>
      </c>
    </row>
    <row r="159" spans="1:13" ht="23.25" customHeight="1">
      <c r="A159" s="189" t="s">
        <v>47</v>
      </c>
      <c r="B159" s="193" t="s">
        <v>79</v>
      </c>
      <c r="C159" s="194" t="s">
        <v>13</v>
      </c>
      <c r="D159" s="56">
        <v>223</v>
      </c>
      <c r="E159" s="62">
        <v>70</v>
      </c>
      <c r="F159" s="62">
        <v>60</v>
      </c>
      <c r="G159" s="62">
        <v>0</v>
      </c>
      <c r="H159" s="63">
        <f t="shared" si="93"/>
        <v>0</v>
      </c>
      <c r="I159" s="63">
        <f t="shared" ref="I159:I160" si="94">G159/F159*100</f>
        <v>0</v>
      </c>
    </row>
    <row r="160" spans="1:13" ht="21.75" customHeight="1">
      <c r="A160" s="189"/>
      <c r="B160" s="193"/>
      <c r="C160" s="194"/>
      <c r="D160" s="56">
        <v>225</v>
      </c>
      <c r="E160" s="62">
        <v>952</v>
      </c>
      <c r="F160" s="62">
        <v>776</v>
      </c>
      <c r="G160" s="62">
        <v>0</v>
      </c>
      <c r="H160" s="63">
        <f t="shared" si="93"/>
        <v>0</v>
      </c>
      <c r="I160" s="63">
        <f t="shared" si="94"/>
        <v>0</v>
      </c>
    </row>
    <row r="161" spans="1:14" ht="22.5" customHeight="1">
      <c r="A161" s="189"/>
      <c r="B161" s="193"/>
      <c r="C161" s="194"/>
      <c r="D161" s="65">
        <v>226</v>
      </c>
      <c r="E161" s="62">
        <v>1333.6</v>
      </c>
      <c r="F161" s="62">
        <v>1333.6</v>
      </c>
      <c r="G161" s="62">
        <v>545.70000000000005</v>
      </c>
      <c r="H161" s="63">
        <f t="shared" si="91"/>
        <v>40.919316136772657</v>
      </c>
      <c r="I161" s="63">
        <f t="shared" si="63"/>
        <v>40.919316136772657</v>
      </c>
    </row>
    <row r="162" spans="1:14" ht="18.75" hidden="1">
      <c r="A162" s="92" t="s">
        <v>47</v>
      </c>
      <c r="B162" s="90" t="s">
        <v>80</v>
      </c>
      <c r="C162" s="64" t="s">
        <v>13</v>
      </c>
      <c r="D162" s="65">
        <v>310</v>
      </c>
      <c r="E162" s="62"/>
      <c r="F162" s="62">
        <v>693.9</v>
      </c>
      <c r="G162" s="62"/>
      <c r="H162" s="63"/>
      <c r="I162" s="63">
        <f t="shared" ref="I162:I166" si="95">G162/F162*100</f>
        <v>0</v>
      </c>
    </row>
    <row r="163" spans="1:14" ht="18.75" hidden="1">
      <c r="A163" s="229" t="s">
        <v>12</v>
      </c>
      <c r="B163" s="231">
        <v>9200800</v>
      </c>
      <c r="C163" s="233" t="s">
        <v>13</v>
      </c>
      <c r="D163" s="93"/>
      <c r="E163" s="18"/>
      <c r="F163" s="18"/>
      <c r="G163" s="18"/>
      <c r="H163" s="63" t="e">
        <f t="shared" ref="H163:H166" si="96">G163/E163*100</f>
        <v>#DIV/0!</v>
      </c>
      <c r="I163" s="63" t="e">
        <f t="shared" si="95"/>
        <v>#DIV/0!</v>
      </c>
    </row>
    <row r="164" spans="1:14" ht="18.75" hidden="1">
      <c r="A164" s="230"/>
      <c r="B164" s="232"/>
      <c r="C164" s="232"/>
      <c r="D164" s="93">
        <v>225</v>
      </c>
      <c r="E164" s="18"/>
      <c r="F164" s="18"/>
      <c r="G164" s="18"/>
      <c r="H164" s="63" t="e">
        <f t="shared" si="96"/>
        <v>#DIV/0!</v>
      </c>
      <c r="I164" s="63" t="e">
        <f t="shared" si="95"/>
        <v>#DIV/0!</v>
      </c>
    </row>
    <row r="165" spans="1:14" ht="18.75" hidden="1">
      <c r="A165" s="230"/>
      <c r="B165" s="232"/>
      <c r="C165" s="232"/>
      <c r="D165" s="93">
        <v>226</v>
      </c>
      <c r="E165" s="18"/>
      <c r="F165" s="18"/>
      <c r="G165" s="18"/>
      <c r="H165" s="63" t="e">
        <f t="shared" si="96"/>
        <v>#DIV/0!</v>
      </c>
      <c r="I165" s="63" t="e">
        <f t="shared" si="95"/>
        <v>#DIV/0!</v>
      </c>
    </row>
    <row r="166" spans="1:14" ht="18.75" hidden="1">
      <c r="A166" s="230"/>
      <c r="B166" s="232"/>
      <c r="C166" s="232"/>
      <c r="D166" s="93">
        <v>310</v>
      </c>
      <c r="E166" s="18"/>
      <c r="F166" s="18"/>
      <c r="G166" s="18"/>
      <c r="H166" s="63" t="e">
        <f t="shared" si="96"/>
        <v>#DIV/0!</v>
      </c>
      <c r="I166" s="63" t="e">
        <f t="shared" si="95"/>
        <v>#DIV/0!</v>
      </c>
    </row>
    <row r="167" spans="1:14" ht="18.75">
      <c r="A167" s="94" t="s">
        <v>26</v>
      </c>
      <c r="B167" s="95">
        <v>3130008060</v>
      </c>
      <c r="C167" s="97" t="s">
        <v>124</v>
      </c>
      <c r="D167" s="112" t="s">
        <v>125</v>
      </c>
      <c r="E167" s="18">
        <v>89.6</v>
      </c>
      <c r="F167" s="18">
        <v>89.6</v>
      </c>
      <c r="G167" s="18">
        <v>0</v>
      </c>
      <c r="H167" s="13">
        <f t="shared" ref="H167" si="97">G167/E167*100</f>
        <v>0</v>
      </c>
      <c r="I167" s="13">
        <f t="shared" ref="I167" si="98">G167/F167*100</f>
        <v>0</v>
      </c>
    </row>
    <row r="168" spans="1:14" ht="18.75" hidden="1">
      <c r="A168" s="76" t="s">
        <v>12</v>
      </c>
      <c r="B168" s="93" t="s">
        <v>48</v>
      </c>
      <c r="C168" s="95" t="s">
        <v>13</v>
      </c>
      <c r="D168" s="93">
        <v>226</v>
      </c>
      <c r="E168" s="18"/>
      <c r="F168" s="18"/>
      <c r="G168" s="18"/>
      <c r="H168" s="13" t="e">
        <f t="shared" si="91"/>
        <v>#DIV/0!</v>
      </c>
      <c r="I168" s="13" t="e">
        <f t="shared" si="63"/>
        <v>#DIV/0!</v>
      </c>
    </row>
    <row r="169" spans="1:14" s="38" customFormat="1" ht="18.75">
      <c r="A169" s="32" t="s">
        <v>32</v>
      </c>
      <c r="B169" s="33"/>
      <c r="C169" s="35"/>
      <c r="D169" s="40"/>
      <c r="E169" s="37">
        <f>E155+E167</f>
        <v>18130.999999999996</v>
      </c>
      <c r="F169" s="37">
        <f>F155+F167</f>
        <v>16719.299999999996</v>
      </c>
      <c r="G169" s="37">
        <f>G155+G167</f>
        <v>4372.7</v>
      </c>
      <c r="H169" s="37">
        <f t="shared" si="91"/>
        <v>24.117257735370366</v>
      </c>
      <c r="I169" s="37">
        <f t="shared" si="63"/>
        <v>26.153606909380184</v>
      </c>
      <c r="J169" s="39"/>
      <c r="K169" s="39"/>
      <c r="L169" s="39"/>
      <c r="M169" s="39"/>
    </row>
    <row r="170" spans="1:14" s="38" customFormat="1" ht="18.75">
      <c r="A170" s="41" t="s">
        <v>33</v>
      </c>
      <c r="B170" s="42"/>
      <c r="C170" s="43"/>
      <c r="D170" s="15"/>
      <c r="E170" s="16">
        <f>SUM(E171:E207)</f>
        <v>59917.900000000016</v>
      </c>
      <c r="F170" s="16">
        <f t="shared" ref="F170:G170" si="99">SUM(F171:F207)</f>
        <v>59848.000000000007</v>
      </c>
      <c r="G170" s="16">
        <f t="shared" si="99"/>
        <v>32101.800000000003</v>
      </c>
      <c r="H170" s="16">
        <f t="shared" si="91"/>
        <v>53.576310251193703</v>
      </c>
      <c r="I170" s="16">
        <f t="shared" si="63"/>
        <v>53.63888517577864</v>
      </c>
      <c r="J170" s="39"/>
      <c r="K170" s="39"/>
      <c r="L170" s="39"/>
      <c r="M170" s="39"/>
    </row>
    <row r="171" spans="1:14" s="38" customFormat="1" ht="27" customHeight="1">
      <c r="A171" s="236" t="s">
        <v>71</v>
      </c>
      <c r="B171" s="172" t="s">
        <v>66</v>
      </c>
      <c r="C171" s="95" t="s">
        <v>34</v>
      </c>
      <c r="D171" s="93">
        <v>211</v>
      </c>
      <c r="E171" s="13">
        <v>14187.9</v>
      </c>
      <c r="F171" s="85">
        <v>13642</v>
      </c>
      <c r="G171" s="85">
        <v>6543.5</v>
      </c>
      <c r="H171" s="13">
        <f t="shared" ref="H171" si="100">G171/E171*100</f>
        <v>46.120285595472197</v>
      </c>
      <c r="I171" s="13">
        <f t="shared" ref="I171" si="101">G171/F171*100</f>
        <v>47.965840785808531</v>
      </c>
      <c r="J171" s="39"/>
      <c r="K171" s="39"/>
      <c r="L171" s="39"/>
      <c r="M171" s="39"/>
      <c r="N171" s="39"/>
    </row>
    <row r="172" spans="1:14" s="38" customFormat="1" ht="18.75">
      <c r="A172" s="237"/>
      <c r="B172" s="239"/>
      <c r="C172" s="95" t="s">
        <v>35</v>
      </c>
      <c r="D172" s="93">
        <v>266</v>
      </c>
      <c r="E172" s="13">
        <v>40</v>
      </c>
      <c r="F172" s="44">
        <v>1.2</v>
      </c>
      <c r="G172" s="44">
        <v>4.5</v>
      </c>
      <c r="H172" s="13">
        <f t="shared" ref="H172:H204" si="102">G172/E172*100</f>
        <v>11.25</v>
      </c>
      <c r="I172" s="13">
        <f t="shared" ref="I172:I207" si="103">G172/F172*100</f>
        <v>375</v>
      </c>
      <c r="J172" s="39"/>
      <c r="K172" s="39"/>
      <c r="L172" s="39"/>
      <c r="M172" s="39"/>
      <c r="N172" s="39"/>
    </row>
    <row r="173" spans="1:14" s="38" customFormat="1" ht="18.75">
      <c r="A173" s="237"/>
      <c r="B173" s="239"/>
      <c r="C173" s="95" t="s">
        <v>42</v>
      </c>
      <c r="D173" s="93">
        <v>213</v>
      </c>
      <c r="E173" s="13">
        <v>4339.5</v>
      </c>
      <c r="F173" s="44">
        <v>4138.6000000000004</v>
      </c>
      <c r="G173" s="44">
        <v>1817.2</v>
      </c>
      <c r="H173" s="13">
        <f t="shared" si="102"/>
        <v>41.875792141951841</v>
      </c>
      <c r="I173" s="13">
        <f t="shared" si="103"/>
        <v>43.908568114821435</v>
      </c>
      <c r="J173" s="39"/>
      <c r="K173" s="39"/>
      <c r="L173" s="39"/>
      <c r="M173" s="39"/>
      <c r="N173" s="39"/>
    </row>
    <row r="174" spans="1:14" s="38" customFormat="1" ht="18.75">
      <c r="A174" s="237"/>
      <c r="B174" s="239"/>
      <c r="C174" s="95" t="s">
        <v>13</v>
      </c>
      <c r="D174" s="93">
        <v>221</v>
      </c>
      <c r="E174" s="13">
        <v>45</v>
      </c>
      <c r="F174" s="44">
        <v>40.299999999999997</v>
      </c>
      <c r="G174" s="44">
        <v>17.100000000000001</v>
      </c>
      <c r="H174" s="13">
        <f t="shared" si="102"/>
        <v>38</v>
      </c>
      <c r="I174" s="13">
        <f t="shared" si="103"/>
        <v>42.431761786600504</v>
      </c>
      <c r="J174" s="39"/>
      <c r="K174" s="39"/>
      <c r="L174" s="39"/>
      <c r="M174" s="39"/>
      <c r="N174" s="39"/>
    </row>
    <row r="175" spans="1:14" s="38" customFormat="1" ht="18.75">
      <c r="A175" s="237"/>
      <c r="B175" s="239"/>
      <c r="C175" s="95" t="s">
        <v>13</v>
      </c>
      <c r="D175" s="93">
        <v>223</v>
      </c>
      <c r="E175" s="13">
        <v>717.6</v>
      </c>
      <c r="F175" s="85">
        <v>572.20000000000005</v>
      </c>
      <c r="G175" s="85">
        <v>351</v>
      </c>
      <c r="H175" s="13">
        <f>G175/E175*100</f>
        <v>48.913043478260867</v>
      </c>
      <c r="I175" s="13">
        <f t="shared" si="103"/>
        <v>61.342188046137714</v>
      </c>
      <c r="J175" s="39"/>
      <c r="K175" s="39"/>
      <c r="L175" s="39"/>
      <c r="M175" s="39"/>
      <c r="N175" s="39"/>
    </row>
    <row r="176" spans="1:14" s="38" customFormat="1" ht="18.75">
      <c r="A176" s="237"/>
      <c r="B176" s="239"/>
      <c r="C176" s="95" t="s">
        <v>13</v>
      </c>
      <c r="D176" s="93">
        <v>225</v>
      </c>
      <c r="E176" s="13">
        <v>190.2</v>
      </c>
      <c r="F176" s="85">
        <v>55.7</v>
      </c>
      <c r="G176" s="85">
        <v>97.5</v>
      </c>
      <c r="H176" s="13">
        <f>G176/E176*100</f>
        <v>51.261829652996852</v>
      </c>
      <c r="I176" s="13">
        <f t="shared" si="103"/>
        <v>175.04488330341113</v>
      </c>
      <c r="J176" s="39"/>
      <c r="K176" s="39"/>
      <c r="L176" s="39"/>
      <c r="M176" s="39"/>
      <c r="N176" s="39"/>
    </row>
    <row r="177" spans="1:14" s="38" customFormat="1" ht="18.75">
      <c r="A177" s="237"/>
      <c r="B177" s="239"/>
      <c r="C177" s="95" t="s">
        <v>13</v>
      </c>
      <c r="D177" s="93">
        <v>226</v>
      </c>
      <c r="E177" s="13">
        <v>352.5</v>
      </c>
      <c r="F177" s="85">
        <v>276</v>
      </c>
      <c r="G177" s="85">
        <v>113.1</v>
      </c>
      <c r="H177" s="13">
        <f t="shared" si="102"/>
        <v>32.085106382978722</v>
      </c>
      <c r="I177" s="13">
        <f t="shared" si="103"/>
        <v>40.978260869565212</v>
      </c>
      <c r="J177" s="39"/>
      <c r="K177" s="39"/>
      <c r="L177" s="39"/>
      <c r="M177" s="39"/>
      <c r="N177" s="39"/>
    </row>
    <row r="178" spans="1:14" s="38" customFormat="1" ht="18.75">
      <c r="A178" s="237"/>
      <c r="B178" s="239"/>
      <c r="C178" s="95" t="s">
        <v>13</v>
      </c>
      <c r="D178" s="93">
        <v>227</v>
      </c>
      <c r="E178" s="13">
        <v>36.700000000000003</v>
      </c>
      <c r="F178" s="85">
        <v>641.70000000000005</v>
      </c>
      <c r="G178" s="85">
        <v>32.6</v>
      </c>
      <c r="H178" s="13">
        <f t="shared" si="102"/>
        <v>88.828337874659397</v>
      </c>
      <c r="I178" s="13">
        <f t="shared" si="103"/>
        <v>5.080255571139161</v>
      </c>
      <c r="J178" s="39"/>
      <c r="K178" s="39"/>
      <c r="L178" s="39"/>
      <c r="M178" s="39"/>
      <c r="N178" s="39"/>
    </row>
    <row r="179" spans="1:14" s="38" customFormat="1" ht="18.75">
      <c r="A179" s="237"/>
      <c r="B179" s="239"/>
      <c r="C179" s="97" t="s">
        <v>13</v>
      </c>
      <c r="D179" s="98">
        <v>229</v>
      </c>
      <c r="E179" s="13">
        <v>56</v>
      </c>
      <c r="F179" s="85">
        <v>50</v>
      </c>
      <c r="G179" s="85">
        <v>0</v>
      </c>
      <c r="H179" s="13">
        <f t="shared" si="102"/>
        <v>0</v>
      </c>
      <c r="I179" s="13">
        <f t="shared" si="103"/>
        <v>0</v>
      </c>
      <c r="J179" s="39"/>
      <c r="K179" s="39"/>
      <c r="L179" s="39"/>
      <c r="M179" s="39"/>
      <c r="N179" s="39"/>
    </row>
    <row r="180" spans="1:14" s="38" customFormat="1" ht="18.75">
      <c r="A180" s="237"/>
      <c r="B180" s="239"/>
      <c r="C180" s="95" t="s">
        <v>13</v>
      </c>
      <c r="D180" s="93">
        <v>343</v>
      </c>
      <c r="E180" s="13">
        <v>1200</v>
      </c>
      <c r="F180" s="85">
        <v>2319.1999999999998</v>
      </c>
      <c r="G180" s="85">
        <v>648</v>
      </c>
      <c r="H180" s="13">
        <f t="shared" si="102"/>
        <v>54</v>
      </c>
      <c r="I180" s="13">
        <f t="shared" si="103"/>
        <v>27.94066919627458</v>
      </c>
      <c r="J180" s="39"/>
      <c r="K180" s="39"/>
      <c r="L180" s="39"/>
      <c r="M180" s="39"/>
      <c r="N180" s="39"/>
    </row>
    <row r="181" spans="1:14" s="38" customFormat="1" ht="18.75">
      <c r="A181" s="237"/>
      <c r="B181" s="239"/>
      <c r="C181" s="97" t="s">
        <v>13</v>
      </c>
      <c r="D181" s="156">
        <v>344</v>
      </c>
      <c r="E181" s="13">
        <v>99.7</v>
      </c>
      <c r="F181" s="85"/>
      <c r="G181" s="85">
        <v>99.6</v>
      </c>
      <c r="H181" s="13">
        <f t="shared" si="102"/>
        <v>99.899699097291872</v>
      </c>
      <c r="I181" s="13"/>
      <c r="J181" s="39"/>
      <c r="K181" s="39"/>
      <c r="L181" s="39"/>
      <c r="M181" s="39"/>
      <c r="N181" s="39"/>
    </row>
    <row r="182" spans="1:14" s="38" customFormat="1" ht="18.75">
      <c r="A182" s="237"/>
      <c r="B182" s="239"/>
      <c r="C182" s="97" t="s">
        <v>13</v>
      </c>
      <c r="D182" s="132">
        <v>346</v>
      </c>
      <c r="E182" s="13">
        <v>281.39999999999998</v>
      </c>
      <c r="F182" s="85"/>
      <c r="G182" s="85">
        <v>274.2</v>
      </c>
      <c r="H182" s="13">
        <f t="shared" si="102"/>
        <v>97.441364605543711</v>
      </c>
      <c r="I182" s="13"/>
      <c r="J182" s="39"/>
      <c r="K182" s="39"/>
      <c r="L182" s="39"/>
      <c r="M182" s="39"/>
      <c r="N182" s="39"/>
    </row>
    <row r="183" spans="1:14" s="38" customFormat="1" ht="18.75">
      <c r="A183" s="237"/>
      <c r="B183" s="239"/>
      <c r="C183" s="95" t="s">
        <v>36</v>
      </c>
      <c r="D183" s="93">
        <v>291</v>
      </c>
      <c r="E183" s="13">
        <v>173.5</v>
      </c>
      <c r="F183" s="85">
        <v>184.6</v>
      </c>
      <c r="G183" s="85">
        <v>1.8</v>
      </c>
      <c r="H183" s="13">
        <f t="shared" si="102"/>
        <v>1.0374639769452449</v>
      </c>
      <c r="I183" s="13">
        <f t="shared" si="103"/>
        <v>0.97508125677139756</v>
      </c>
      <c r="J183" s="39"/>
      <c r="K183" s="39"/>
      <c r="L183" s="39"/>
      <c r="M183" s="39"/>
      <c r="N183" s="39"/>
    </row>
    <row r="184" spans="1:14" s="38" customFormat="1" ht="18.75">
      <c r="A184" s="237"/>
      <c r="B184" s="239"/>
      <c r="C184" s="95" t="s">
        <v>37</v>
      </c>
      <c r="D184" s="93">
        <v>291</v>
      </c>
      <c r="E184" s="13">
        <v>81.599999999999994</v>
      </c>
      <c r="F184" s="85">
        <v>72.900000000000006</v>
      </c>
      <c r="G184" s="85">
        <v>26.7</v>
      </c>
      <c r="H184" s="13">
        <f t="shared" si="102"/>
        <v>32.720588235294116</v>
      </c>
      <c r="I184" s="13">
        <f t="shared" si="103"/>
        <v>36.625514403292172</v>
      </c>
      <c r="J184" s="39"/>
      <c r="K184" s="39"/>
      <c r="L184" s="39"/>
      <c r="M184" s="39"/>
      <c r="N184" s="39"/>
    </row>
    <row r="185" spans="1:14" s="38" customFormat="1" ht="18.75">
      <c r="A185" s="238"/>
      <c r="B185" s="173"/>
      <c r="C185" s="97" t="s">
        <v>114</v>
      </c>
      <c r="D185" s="98">
        <v>295</v>
      </c>
      <c r="E185" s="13">
        <v>26</v>
      </c>
      <c r="F185" s="85">
        <v>100</v>
      </c>
      <c r="G185" s="85">
        <v>0</v>
      </c>
      <c r="H185" s="13">
        <f t="shared" si="102"/>
        <v>0</v>
      </c>
      <c r="I185" s="13">
        <f t="shared" si="103"/>
        <v>0</v>
      </c>
      <c r="J185" s="39"/>
      <c r="K185" s="39"/>
      <c r="L185" s="39"/>
      <c r="M185" s="39"/>
      <c r="N185" s="39"/>
    </row>
    <row r="186" spans="1:14" s="38" customFormat="1" ht="24" customHeight="1">
      <c r="A186" s="176" t="s">
        <v>56</v>
      </c>
      <c r="B186" s="172" t="s">
        <v>154</v>
      </c>
      <c r="C186" s="174" t="s">
        <v>13</v>
      </c>
      <c r="D186" s="156">
        <v>224</v>
      </c>
      <c r="E186" s="13">
        <v>55.7</v>
      </c>
      <c r="F186" s="85"/>
      <c r="G186" s="85">
        <v>55.7</v>
      </c>
      <c r="H186" s="13">
        <f t="shared" si="102"/>
        <v>100</v>
      </c>
      <c r="I186" s="13"/>
      <c r="J186" s="39"/>
      <c r="K186" s="39"/>
      <c r="L186" s="39"/>
      <c r="M186" s="39"/>
      <c r="N186" s="39"/>
    </row>
    <row r="187" spans="1:14" s="38" customFormat="1" ht="24" customHeight="1">
      <c r="A187" s="177"/>
      <c r="B187" s="173"/>
      <c r="C187" s="175"/>
      <c r="D187" s="156">
        <v>226</v>
      </c>
      <c r="E187" s="13">
        <v>9.1999999999999993</v>
      </c>
      <c r="F187" s="85"/>
      <c r="G187" s="85">
        <v>9.1</v>
      </c>
      <c r="H187" s="13">
        <f t="shared" si="102"/>
        <v>98.913043478260875</v>
      </c>
      <c r="I187" s="13"/>
      <c r="J187" s="39"/>
      <c r="K187" s="39"/>
      <c r="L187" s="39"/>
      <c r="M187" s="39"/>
      <c r="N187" s="39"/>
    </row>
    <row r="188" spans="1:14" s="38" customFormat="1" ht="56.25">
      <c r="A188" s="87" t="s">
        <v>72</v>
      </c>
      <c r="B188" s="27" t="s">
        <v>67</v>
      </c>
      <c r="C188" s="95" t="s">
        <v>44</v>
      </c>
      <c r="D188" s="93">
        <v>241</v>
      </c>
      <c r="E188" s="13">
        <v>1100</v>
      </c>
      <c r="F188" s="85">
        <v>636.70000000000005</v>
      </c>
      <c r="G188" s="85">
        <v>109.6</v>
      </c>
      <c r="H188" s="13">
        <f t="shared" ref="H188" si="104">G188/E188*100</f>
        <v>9.963636363636363</v>
      </c>
      <c r="I188" s="13">
        <f t="shared" ref="I188" si="105">G188/F188*100</f>
        <v>17.213758441966387</v>
      </c>
      <c r="J188" s="39"/>
      <c r="K188" s="39"/>
      <c r="L188" s="39"/>
      <c r="M188" s="39"/>
      <c r="N188" s="39"/>
    </row>
    <row r="189" spans="1:14" s="38" customFormat="1" ht="18.75" hidden="1">
      <c r="A189" s="229" t="s">
        <v>69</v>
      </c>
      <c r="B189" s="240" t="s">
        <v>68</v>
      </c>
      <c r="C189" s="95" t="s">
        <v>34</v>
      </c>
      <c r="D189" s="93">
        <v>211</v>
      </c>
      <c r="E189" s="13"/>
      <c r="F189" s="85">
        <v>567.9</v>
      </c>
      <c r="G189" s="85"/>
      <c r="H189" s="13"/>
      <c r="I189" s="13">
        <f t="shared" si="103"/>
        <v>0</v>
      </c>
      <c r="J189" s="39"/>
      <c r="K189" s="39"/>
      <c r="L189" s="39"/>
      <c r="M189" s="39"/>
      <c r="N189" s="39"/>
    </row>
    <row r="190" spans="1:14" s="38" customFormat="1" ht="18.75" hidden="1">
      <c r="A190" s="230"/>
      <c r="B190" s="240"/>
      <c r="C190" s="95" t="s">
        <v>42</v>
      </c>
      <c r="D190" s="93">
        <v>213</v>
      </c>
      <c r="E190" s="13"/>
      <c r="F190" s="44">
        <v>177.2</v>
      </c>
      <c r="G190" s="44"/>
      <c r="H190" s="13"/>
      <c r="I190" s="13">
        <f t="shared" ref="I190" si="106">G190/F190*100</f>
        <v>0</v>
      </c>
      <c r="J190" s="39"/>
      <c r="K190" s="39"/>
      <c r="L190" s="39"/>
      <c r="M190" s="39"/>
      <c r="N190" s="39"/>
    </row>
    <row r="191" spans="1:14" s="38" customFormat="1" ht="18.75" hidden="1">
      <c r="A191" s="230"/>
      <c r="B191" s="240" t="s">
        <v>115</v>
      </c>
      <c r="C191" s="95" t="s">
        <v>34</v>
      </c>
      <c r="D191" s="93">
        <v>211</v>
      </c>
      <c r="E191" s="13"/>
      <c r="F191" s="44">
        <v>29.9</v>
      </c>
      <c r="G191" s="44"/>
      <c r="H191" s="13"/>
      <c r="I191" s="13">
        <f t="shared" si="103"/>
        <v>0</v>
      </c>
      <c r="J191" s="39"/>
      <c r="K191" s="39"/>
      <c r="L191" s="39"/>
      <c r="M191" s="39"/>
      <c r="N191" s="39"/>
    </row>
    <row r="192" spans="1:14" s="38" customFormat="1" ht="18.75" hidden="1">
      <c r="A192" s="230"/>
      <c r="B192" s="240"/>
      <c r="C192" s="95" t="s">
        <v>42</v>
      </c>
      <c r="D192" s="93">
        <v>213</v>
      </c>
      <c r="E192" s="13"/>
      <c r="F192" s="44">
        <v>9.3000000000000007</v>
      </c>
      <c r="G192" s="44"/>
      <c r="H192" s="13"/>
      <c r="I192" s="13">
        <f t="shared" si="103"/>
        <v>0</v>
      </c>
      <c r="J192" s="39"/>
      <c r="K192" s="39"/>
      <c r="L192" s="39"/>
      <c r="M192" s="39"/>
      <c r="N192" s="39"/>
    </row>
    <row r="193" spans="1:14" s="38" customFormat="1" ht="18.75">
      <c r="A193" s="229" t="s">
        <v>38</v>
      </c>
      <c r="B193" s="234">
        <v>3040002020</v>
      </c>
      <c r="C193" s="95" t="s">
        <v>39</v>
      </c>
      <c r="D193" s="93">
        <v>211</v>
      </c>
      <c r="E193" s="13">
        <v>26669.9</v>
      </c>
      <c r="F193" s="44">
        <v>26599.3</v>
      </c>
      <c r="G193" s="44">
        <v>16167.7</v>
      </c>
      <c r="H193" s="13">
        <f t="shared" si="102"/>
        <v>60.62152464013738</v>
      </c>
      <c r="I193" s="13">
        <f t="shared" si="103"/>
        <v>60.782426605211413</v>
      </c>
      <c r="J193" s="39"/>
      <c r="K193" s="39"/>
      <c r="L193" s="39"/>
      <c r="M193" s="39"/>
      <c r="N193" s="39"/>
    </row>
    <row r="194" spans="1:14" s="38" customFormat="1" ht="18.75">
      <c r="A194" s="229"/>
      <c r="B194" s="234"/>
      <c r="C194" s="97" t="s">
        <v>39</v>
      </c>
      <c r="D194" s="132">
        <v>266</v>
      </c>
      <c r="E194" s="13">
        <v>195.8</v>
      </c>
      <c r="F194" s="44"/>
      <c r="G194" s="44">
        <v>83</v>
      </c>
      <c r="H194" s="13">
        <f t="shared" si="102"/>
        <v>42.390194075587331</v>
      </c>
      <c r="I194" s="13"/>
      <c r="J194" s="39"/>
      <c r="K194" s="39"/>
      <c r="L194" s="39"/>
      <c r="M194" s="39"/>
      <c r="N194" s="39"/>
    </row>
    <row r="195" spans="1:14" s="38" customFormat="1" ht="18.75">
      <c r="A195" s="230"/>
      <c r="B195" s="235"/>
      <c r="C195" s="95" t="s">
        <v>40</v>
      </c>
      <c r="D195" s="93">
        <v>212</v>
      </c>
      <c r="E195" s="13">
        <v>8.4</v>
      </c>
      <c r="F195" s="44">
        <v>27.2</v>
      </c>
      <c r="G195" s="44">
        <v>4.2</v>
      </c>
      <c r="H195" s="13">
        <f t="shared" si="102"/>
        <v>50</v>
      </c>
      <c r="I195" s="13">
        <f t="shared" si="103"/>
        <v>15.441176470588236</v>
      </c>
      <c r="J195" s="39"/>
      <c r="K195" s="39"/>
      <c r="L195" s="39"/>
      <c r="M195" s="39"/>
      <c r="N195" s="39"/>
    </row>
    <row r="196" spans="1:14" s="38" customFormat="1" ht="18.75">
      <c r="A196" s="230"/>
      <c r="B196" s="235"/>
      <c r="C196" s="97" t="s">
        <v>40</v>
      </c>
      <c r="D196" s="132">
        <v>266</v>
      </c>
      <c r="E196" s="13">
        <v>54.8</v>
      </c>
      <c r="F196" s="44"/>
      <c r="G196" s="44">
        <v>32.799999999999997</v>
      </c>
      <c r="H196" s="13">
        <f t="shared" si="102"/>
        <v>59.85401459854014</v>
      </c>
      <c r="I196" s="13"/>
      <c r="J196" s="39"/>
      <c r="K196" s="39"/>
      <c r="L196" s="39"/>
      <c r="M196" s="39"/>
      <c r="N196" s="39"/>
    </row>
    <row r="197" spans="1:14" s="38" customFormat="1" ht="18.75">
      <c r="A197" s="230"/>
      <c r="B197" s="235"/>
      <c r="C197" s="95" t="s">
        <v>43</v>
      </c>
      <c r="D197" s="93">
        <v>213</v>
      </c>
      <c r="E197" s="13">
        <v>8114.7</v>
      </c>
      <c r="F197" s="44">
        <v>8044.8</v>
      </c>
      <c r="G197" s="44">
        <v>4865.7</v>
      </c>
      <c r="H197" s="13">
        <f t="shared" si="102"/>
        <v>59.961551258826574</v>
      </c>
      <c r="I197" s="13">
        <f t="shared" si="103"/>
        <v>60.482547732696887</v>
      </c>
      <c r="J197" s="39"/>
      <c r="K197" s="39"/>
      <c r="L197" s="39"/>
      <c r="M197" s="39"/>
      <c r="N197" s="39"/>
    </row>
    <row r="198" spans="1:14" s="38" customFormat="1" ht="18.75">
      <c r="A198" s="230"/>
      <c r="B198" s="235"/>
      <c r="C198" s="95" t="s">
        <v>13</v>
      </c>
      <c r="D198" s="93">
        <v>221</v>
      </c>
      <c r="E198" s="13">
        <v>410</v>
      </c>
      <c r="F198" s="44">
        <v>331.1</v>
      </c>
      <c r="G198" s="44">
        <v>81.3</v>
      </c>
      <c r="H198" s="13">
        <f t="shared" si="102"/>
        <v>19.829268292682926</v>
      </c>
      <c r="I198" s="13">
        <f t="shared" si="103"/>
        <v>24.554515252189667</v>
      </c>
      <c r="J198" s="39"/>
      <c r="K198" s="39"/>
      <c r="L198" s="39"/>
      <c r="M198" s="39"/>
      <c r="N198" s="39"/>
    </row>
    <row r="199" spans="1:14" s="38" customFormat="1" ht="18.75">
      <c r="A199" s="230"/>
      <c r="B199" s="235"/>
      <c r="C199" s="95" t="s">
        <v>13</v>
      </c>
      <c r="D199" s="93">
        <v>225</v>
      </c>
      <c r="E199" s="13">
        <v>376</v>
      </c>
      <c r="F199" s="44">
        <v>334.9</v>
      </c>
      <c r="G199" s="44">
        <v>152.5</v>
      </c>
      <c r="H199" s="13">
        <f t="shared" si="102"/>
        <v>40.558510638297875</v>
      </c>
      <c r="I199" s="13">
        <f t="shared" si="103"/>
        <v>45.535980889817857</v>
      </c>
      <c r="J199" s="39"/>
      <c r="K199" s="39"/>
      <c r="L199" s="39"/>
      <c r="M199" s="39"/>
      <c r="N199" s="39"/>
    </row>
    <row r="200" spans="1:14" s="38" customFormat="1" ht="18.75">
      <c r="A200" s="230"/>
      <c r="B200" s="235"/>
      <c r="C200" s="95" t="s">
        <v>13</v>
      </c>
      <c r="D200" s="93">
        <v>226</v>
      </c>
      <c r="E200" s="13">
        <v>536</v>
      </c>
      <c r="F200" s="44">
        <v>430.2</v>
      </c>
      <c r="G200" s="44">
        <v>164.5</v>
      </c>
      <c r="H200" s="13">
        <f t="shared" si="102"/>
        <v>30.690298507462689</v>
      </c>
      <c r="I200" s="13">
        <f t="shared" si="103"/>
        <v>38.238028823802885</v>
      </c>
      <c r="J200" s="39"/>
      <c r="K200" s="39"/>
      <c r="L200" s="39"/>
      <c r="M200" s="39"/>
      <c r="N200" s="39"/>
    </row>
    <row r="201" spans="1:14" s="38" customFormat="1" ht="18.75">
      <c r="A201" s="230"/>
      <c r="B201" s="235"/>
      <c r="C201" s="97" t="s">
        <v>13</v>
      </c>
      <c r="D201" s="156">
        <v>228</v>
      </c>
      <c r="E201" s="13">
        <v>19</v>
      </c>
      <c r="F201" s="44"/>
      <c r="G201" s="44">
        <v>18.600000000000001</v>
      </c>
      <c r="H201" s="13">
        <f t="shared" si="102"/>
        <v>97.894736842105274</v>
      </c>
      <c r="I201" s="13"/>
      <c r="J201" s="39"/>
      <c r="K201" s="39"/>
      <c r="L201" s="39"/>
      <c r="M201" s="39"/>
      <c r="N201" s="39"/>
    </row>
    <row r="202" spans="1:14" s="38" customFormat="1" ht="18.75">
      <c r="A202" s="230"/>
      <c r="B202" s="235"/>
      <c r="C202" s="95" t="s">
        <v>13</v>
      </c>
      <c r="D202" s="93">
        <v>310</v>
      </c>
      <c r="E202" s="13">
        <v>222.8</v>
      </c>
      <c r="F202" s="44">
        <v>173</v>
      </c>
      <c r="G202" s="44">
        <v>189.3</v>
      </c>
      <c r="H202" s="13">
        <f t="shared" si="102"/>
        <v>84.964093357271096</v>
      </c>
      <c r="I202" s="13">
        <f t="shared" si="103"/>
        <v>109.42196531791907</v>
      </c>
      <c r="J202" s="39"/>
      <c r="K202" s="39"/>
      <c r="L202" s="39"/>
      <c r="M202" s="39"/>
      <c r="N202" s="39"/>
    </row>
    <row r="203" spans="1:14" s="38" customFormat="1" ht="18.75">
      <c r="A203" s="230"/>
      <c r="B203" s="235"/>
      <c r="C203" s="95" t="s">
        <v>13</v>
      </c>
      <c r="D203" s="93">
        <v>346</v>
      </c>
      <c r="E203" s="13">
        <v>310</v>
      </c>
      <c r="F203" s="44">
        <v>350.8</v>
      </c>
      <c r="G203" s="44">
        <v>141</v>
      </c>
      <c r="H203" s="13">
        <f t="shared" si="102"/>
        <v>45.483870967741936</v>
      </c>
      <c r="I203" s="13">
        <f t="shared" si="103"/>
        <v>40.193842645381984</v>
      </c>
      <c r="J203" s="39"/>
      <c r="K203" s="39"/>
      <c r="L203" s="39"/>
      <c r="M203" s="39"/>
      <c r="N203" s="39"/>
    </row>
    <row r="204" spans="1:14" s="38" customFormat="1" ht="18.75">
      <c r="A204" s="230"/>
      <c r="B204" s="235"/>
      <c r="C204" s="97" t="s">
        <v>13</v>
      </c>
      <c r="D204" s="132">
        <v>349</v>
      </c>
      <c r="E204" s="13">
        <v>2</v>
      </c>
      <c r="F204" s="44"/>
      <c r="G204" s="44">
        <v>0</v>
      </c>
      <c r="H204" s="13">
        <f t="shared" si="102"/>
        <v>0</v>
      </c>
      <c r="I204" s="13"/>
      <c r="J204" s="39"/>
      <c r="K204" s="39"/>
      <c r="L204" s="39"/>
      <c r="M204" s="39"/>
      <c r="N204" s="39"/>
    </row>
    <row r="205" spans="1:14" s="38" customFormat="1" ht="18.75">
      <c r="A205" s="230"/>
      <c r="B205" s="235"/>
      <c r="C205" s="95" t="s">
        <v>36</v>
      </c>
      <c r="D205" s="93">
        <v>291</v>
      </c>
      <c r="E205" s="13">
        <v>2</v>
      </c>
      <c r="F205" s="44">
        <v>0.2</v>
      </c>
      <c r="G205" s="44">
        <v>0</v>
      </c>
      <c r="H205" s="13">
        <f t="shared" ref="H205" si="107">G205/E205*100</f>
        <v>0</v>
      </c>
      <c r="I205" s="13">
        <f t="shared" ref="I205" si="108">G205/F205*100</f>
        <v>0</v>
      </c>
      <c r="J205" s="39"/>
      <c r="K205" s="39"/>
      <c r="L205" s="39"/>
      <c r="M205" s="39"/>
      <c r="N205" s="39"/>
    </row>
    <row r="206" spans="1:14" s="38" customFormat="1" ht="18.75">
      <c r="A206" s="230"/>
      <c r="B206" s="235"/>
      <c r="C206" s="95" t="s">
        <v>114</v>
      </c>
      <c r="D206" s="93">
        <v>292</v>
      </c>
      <c r="E206" s="13">
        <v>4</v>
      </c>
      <c r="F206" s="44">
        <v>2.1</v>
      </c>
      <c r="G206" s="44">
        <v>0</v>
      </c>
      <c r="H206" s="13">
        <f t="shared" ref="H206" si="109">G206/E206*100</f>
        <v>0</v>
      </c>
      <c r="I206" s="13">
        <f t="shared" ref="I206" si="110">G206/F206*100</f>
        <v>0</v>
      </c>
      <c r="J206" s="39"/>
      <c r="K206" s="39"/>
      <c r="L206" s="39"/>
      <c r="M206" s="39"/>
      <c r="N206" s="39"/>
    </row>
    <row r="207" spans="1:14" s="38" customFormat="1" ht="37.5" hidden="1">
      <c r="A207" s="87" t="s">
        <v>56</v>
      </c>
      <c r="B207" s="86" t="s">
        <v>70</v>
      </c>
      <c r="C207" s="95" t="s">
        <v>13</v>
      </c>
      <c r="D207" s="93">
        <v>224</v>
      </c>
      <c r="E207" s="13"/>
      <c r="F207" s="44">
        <v>39</v>
      </c>
      <c r="G207" s="44"/>
      <c r="H207" s="13"/>
      <c r="I207" s="13">
        <f t="shared" si="103"/>
        <v>0</v>
      </c>
      <c r="J207" s="39"/>
      <c r="K207" s="39"/>
      <c r="L207" s="39"/>
      <c r="M207" s="39"/>
      <c r="N207" s="39"/>
    </row>
    <row r="208" spans="1:14" ht="108" customHeight="1">
      <c r="A208" s="227" t="s">
        <v>113</v>
      </c>
      <c r="B208" s="227"/>
      <c r="C208" s="227"/>
      <c r="D208" s="227"/>
      <c r="E208" s="45"/>
      <c r="F208" s="46"/>
      <c r="G208" s="45"/>
      <c r="H208" s="47" t="s">
        <v>41</v>
      </c>
      <c r="I208" s="47" t="s">
        <v>41</v>
      </c>
      <c r="N208" s="1"/>
    </row>
    <row r="209" spans="1:14" ht="18.75">
      <c r="A209" s="228"/>
      <c r="B209" s="228"/>
      <c r="C209" s="4"/>
      <c r="D209" s="4"/>
      <c r="E209" s="4"/>
      <c r="F209" s="4"/>
      <c r="G209" s="2"/>
      <c r="H209" s="4"/>
      <c r="I209" s="4"/>
      <c r="N209" s="1"/>
    </row>
    <row r="210" spans="1:14">
      <c r="A210" s="48"/>
      <c r="B210" s="48"/>
      <c r="C210" s="48"/>
      <c r="D210" s="48"/>
      <c r="E210" s="48"/>
      <c r="F210" s="48"/>
      <c r="G210" s="48"/>
      <c r="H210" s="48"/>
      <c r="N210" s="1"/>
    </row>
    <row r="211" spans="1:14">
      <c r="A211" s="48"/>
      <c r="B211" s="48"/>
      <c r="C211" s="48"/>
      <c r="D211" s="48"/>
      <c r="E211" s="48"/>
      <c r="F211" s="48"/>
      <c r="G211" s="48"/>
      <c r="H211" s="48"/>
      <c r="N211" s="1"/>
    </row>
    <row r="212" spans="1:14">
      <c r="A212" s="48"/>
      <c r="B212" s="48"/>
      <c r="C212" s="48"/>
      <c r="D212" s="48"/>
      <c r="E212" s="48"/>
      <c r="F212" s="48"/>
      <c r="G212" s="48"/>
      <c r="H212" s="48"/>
      <c r="N212" s="1"/>
    </row>
    <row r="213" spans="1:14">
      <c r="A213" s="48"/>
      <c r="B213" s="48"/>
      <c r="C213" s="48"/>
      <c r="D213" s="48"/>
      <c r="E213" s="48"/>
      <c r="F213" s="48"/>
      <c r="G213" s="48"/>
      <c r="H213" s="48"/>
      <c r="N213" s="1"/>
    </row>
    <row r="214" spans="1:14">
      <c r="A214" s="48"/>
      <c r="B214" s="48"/>
      <c r="C214" s="48"/>
      <c r="D214" s="48"/>
      <c r="E214" s="48"/>
      <c r="F214" s="48"/>
      <c r="G214" s="48"/>
      <c r="H214" s="48"/>
      <c r="N214" s="1"/>
    </row>
    <row r="215" spans="1:14">
      <c r="A215" s="48"/>
      <c r="B215" s="48"/>
      <c r="C215" s="48"/>
      <c r="D215" s="48"/>
      <c r="E215" s="48"/>
      <c r="F215" s="48"/>
      <c r="G215" s="48"/>
      <c r="H215" s="48"/>
      <c r="N215" s="1"/>
    </row>
    <row r="216" spans="1:14">
      <c r="A216" s="48"/>
      <c r="B216" s="48"/>
      <c r="C216" s="48"/>
      <c r="D216" s="48"/>
      <c r="E216" s="48"/>
      <c r="F216" s="48"/>
      <c r="G216" s="48"/>
      <c r="H216" s="48"/>
      <c r="N216" s="1"/>
    </row>
    <row r="217" spans="1:14">
      <c r="A217" s="48"/>
      <c r="B217" s="48"/>
      <c r="C217" s="48"/>
      <c r="D217" s="48"/>
      <c r="E217" s="48"/>
      <c r="F217" s="48"/>
      <c r="G217" s="48"/>
      <c r="H217" s="48"/>
      <c r="N217" s="1"/>
    </row>
    <row r="218" spans="1:14">
      <c r="A218" s="48"/>
      <c r="B218" s="48"/>
      <c r="C218" s="48"/>
      <c r="D218" s="48"/>
      <c r="E218" s="48"/>
      <c r="F218" s="48"/>
      <c r="G218" s="48"/>
      <c r="H218" s="48"/>
      <c r="N218" s="1"/>
    </row>
    <row r="219" spans="1:14">
      <c r="A219" s="48"/>
      <c r="B219" s="48"/>
      <c r="C219" s="48"/>
      <c r="D219" s="48"/>
      <c r="E219" s="48"/>
      <c r="F219" s="48"/>
      <c r="G219" s="48"/>
      <c r="H219" s="48"/>
      <c r="N219" s="1"/>
    </row>
    <row r="220" spans="1:14">
      <c r="A220" s="48"/>
      <c r="B220" s="48"/>
      <c r="C220" s="48"/>
      <c r="D220" s="48"/>
      <c r="E220" s="48"/>
      <c r="F220" s="48"/>
      <c r="G220" s="48"/>
      <c r="H220" s="48"/>
      <c r="N220" s="1"/>
    </row>
    <row r="221" spans="1:14">
      <c r="A221" s="48"/>
      <c r="B221" s="48"/>
      <c r="C221" s="48"/>
      <c r="D221" s="48"/>
      <c r="E221" s="48"/>
      <c r="F221" s="48"/>
      <c r="G221" s="48"/>
      <c r="H221" s="48"/>
      <c r="N221" s="1"/>
    </row>
    <row r="222" spans="1:14">
      <c r="A222" s="48"/>
      <c r="B222" s="48"/>
      <c r="C222" s="48"/>
      <c r="D222" s="48"/>
      <c r="E222" s="48"/>
      <c r="F222" s="48"/>
      <c r="G222" s="48"/>
      <c r="H222" s="48"/>
      <c r="N222" s="1"/>
    </row>
    <row r="223" spans="1:14">
      <c r="A223" s="48"/>
      <c r="B223" s="48"/>
      <c r="C223" s="48"/>
      <c r="D223" s="48"/>
      <c r="E223" s="48"/>
      <c r="F223" s="48"/>
      <c r="G223" s="48"/>
      <c r="H223" s="48"/>
      <c r="N223" s="1"/>
    </row>
    <row r="224" spans="1:14">
      <c r="A224" s="48"/>
      <c r="B224" s="48"/>
      <c r="C224" s="48"/>
      <c r="D224" s="48"/>
      <c r="E224" s="48"/>
      <c r="F224" s="48"/>
      <c r="G224" s="48"/>
      <c r="H224" s="48"/>
      <c r="N224" s="1"/>
    </row>
    <row r="225" spans="1:14">
      <c r="A225" s="48"/>
      <c r="B225" s="48"/>
      <c r="C225" s="48"/>
      <c r="D225" s="48"/>
      <c r="E225" s="48"/>
      <c r="F225" s="48"/>
      <c r="G225" s="48"/>
      <c r="H225" s="48"/>
      <c r="N225" s="1"/>
    </row>
    <row r="226" spans="1:14">
      <c r="A226" s="48"/>
      <c r="B226" s="48"/>
      <c r="C226" s="48"/>
      <c r="D226" s="48"/>
      <c r="E226" s="48"/>
      <c r="F226" s="48"/>
      <c r="G226" s="48"/>
      <c r="H226" s="48"/>
      <c r="N226" s="1"/>
    </row>
    <row r="227" spans="1:14">
      <c r="A227" s="48"/>
      <c r="B227" s="48"/>
      <c r="C227" s="48"/>
      <c r="D227" s="48"/>
      <c r="E227" s="48"/>
      <c r="F227" s="48"/>
      <c r="G227" s="48"/>
      <c r="H227" s="48"/>
      <c r="N227" s="1"/>
    </row>
    <row r="228" spans="1:14">
      <c r="A228" s="48"/>
      <c r="B228" s="48"/>
      <c r="C228" s="48"/>
      <c r="D228" s="48"/>
      <c r="E228" s="48"/>
      <c r="F228" s="48"/>
      <c r="G228" s="48"/>
      <c r="H228" s="48"/>
      <c r="N228" s="1"/>
    </row>
    <row r="229" spans="1:14">
      <c r="A229" s="48"/>
      <c r="B229" s="48"/>
      <c r="C229" s="48"/>
      <c r="D229" s="48"/>
      <c r="E229" s="48"/>
      <c r="F229" s="48"/>
      <c r="G229" s="48"/>
      <c r="H229" s="48"/>
      <c r="N229" s="1"/>
    </row>
    <row r="230" spans="1:14">
      <c r="A230" s="48"/>
      <c r="B230" s="48"/>
      <c r="C230" s="48"/>
      <c r="D230" s="48"/>
      <c r="E230" s="48"/>
      <c r="F230" s="48"/>
      <c r="G230" s="48"/>
      <c r="H230" s="48"/>
      <c r="N230" s="1"/>
    </row>
    <row r="231" spans="1:14">
      <c r="A231" s="48"/>
      <c r="B231" s="48"/>
      <c r="C231" s="48"/>
      <c r="D231" s="48"/>
      <c r="E231" s="48"/>
      <c r="F231" s="48"/>
      <c r="G231" s="48"/>
      <c r="H231" s="48"/>
      <c r="N231" s="1"/>
    </row>
    <row r="232" spans="1:14">
      <c r="A232" s="48"/>
      <c r="B232" s="48"/>
      <c r="C232" s="48"/>
      <c r="D232" s="48"/>
      <c r="E232" s="48"/>
      <c r="F232" s="48"/>
      <c r="G232" s="48"/>
      <c r="H232" s="48"/>
      <c r="N232" s="1"/>
    </row>
    <row r="233" spans="1:14">
      <c r="A233" s="48"/>
      <c r="B233" s="48"/>
      <c r="C233" s="48"/>
      <c r="D233" s="48"/>
      <c r="E233" s="48"/>
      <c r="F233" s="48"/>
      <c r="G233" s="48"/>
      <c r="H233" s="48"/>
      <c r="N233" s="1"/>
    </row>
    <row r="234" spans="1:14">
      <c r="A234" s="48"/>
      <c r="B234" s="48"/>
      <c r="C234" s="48"/>
      <c r="D234" s="48"/>
      <c r="E234" s="48"/>
      <c r="F234" s="48"/>
      <c r="G234" s="48"/>
      <c r="H234" s="48"/>
      <c r="N234" s="1"/>
    </row>
    <row r="235" spans="1:14">
      <c r="A235" s="48"/>
      <c r="B235" s="48"/>
      <c r="C235" s="48"/>
      <c r="D235" s="48"/>
      <c r="E235" s="48"/>
      <c r="F235" s="48"/>
      <c r="G235" s="48"/>
      <c r="H235" s="48"/>
      <c r="N235" s="1"/>
    </row>
    <row r="236" spans="1:14">
      <c r="A236" s="48"/>
      <c r="B236" s="48"/>
      <c r="C236" s="48"/>
      <c r="D236" s="48"/>
      <c r="E236" s="48"/>
      <c r="F236" s="48"/>
      <c r="G236" s="48"/>
      <c r="H236" s="48"/>
      <c r="N236" s="1"/>
    </row>
    <row r="237" spans="1:14">
      <c r="A237" s="48"/>
      <c r="B237" s="48"/>
      <c r="C237" s="48"/>
      <c r="D237" s="48"/>
      <c r="E237" s="48"/>
      <c r="F237" s="48"/>
      <c r="G237" s="48"/>
      <c r="H237" s="48"/>
      <c r="N237" s="1"/>
    </row>
    <row r="238" spans="1:14">
      <c r="A238" s="48"/>
      <c r="B238" s="48"/>
      <c r="C238" s="48"/>
      <c r="D238" s="48"/>
      <c r="E238" s="48"/>
      <c r="F238" s="48"/>
      <c r="G238" s="48"/>
      <c r="H238" s="48"/>
      <c r="N238" s="1"/>
    </row>
    <row r="239" spans="1:14">
      <c r="A239" s="48"/>
      <c r="B239" s="48"/>
      <c r="C239" s="48"/>
      <c r="D239" s="48"/>
      <c r="E239" s="48"/>
      <c r="F239" s="48"/>
      <c r="G239" s="48"/>
      <c r="H239" s="48"/>
      <c r="N239" s="1"/>
    </row>
    <row r="240" spans="1:14">
      <c r="A240" s="48"/>
      <c r="B240" s="48"/>
      <c r="C240" s="48"/>
      <c r="D240" s="48"/>
      <c r="E240" s="48"/>
      <c r="F240" s="48"/>
      <c r="G240" s="48"/>
      <c r="H240" s="48"/>
      <c r="N240" s="1"/>
    </row>
    <row r="241" spans="1:14">
      <c r="A241" s="48"/>
      <c r="B241" s="48"/>
      <c r="C241" s="48"/>
      <c r="D241" s="48"/>
      <c r="E241" s="48"/>
      <c r="F241" s="48"/>
      <c r="G241" s="48"/>
      <c r="H241" s="48"/>
      <c r="N241" s="1"/>
    </row>
    <row r="242" spans="1:14">
      <c r="A242" s="48"/>
      <c r="B242" s="48"/>
      <c r="C242" s="48"/>
      <c r="D242" s="48"/>
      <c r="E242" s="48"/>
      <c r="F242" s="48"/>
      <c r="G242" s="48"/>
      <c r="H242" s="48"/>
      <c r="N242" s="1"/>
    </row>
    <row r="243" spans="1:14">
      <c r="A243" s="48"/>
      <c r="B243" s="48"/>
      <c r="C243" s="48"/>
      <c r="D243" s="48"/>
      <c r="E243" s="48"/>
      <c r="F243" s="48"/>
      <c r="G243" s="48"/>
      <c r="H243" s="48"/>
      <c r="N243" s="1"/>
    </row>
    <row r="244" spans="1:14">
      <c r="A244" s="48"/>
      <c r="B244" s="48"/>
      <c r="C244" s="48"/>
      <c r="D244" s="48"/>
      <c r="E244" s="48"/>
      <c r="F244" s="48"/>
      <c r="G244" s="48"/>
      <c r="H244" s="48"/>
      <c r="N244" s="1"/>
    </row>
    <row r="245" spans="1:14">
      <c r="A245" s="48"/>
      <c r="B245" s="48"/>
      <c r="C245" s="48"/>
      <c r="D245" s="48"/>
      <c r="E245" s="48"/>
      <c r="F245" s="48"/>
      <c r="G245" s="48"/>
      <c r="H245" s="48"/>
      <c r="N245" s="1"/>
    </row>
    <row r="246" spans="1:14">
      <c r="A246" s="48"/>
      <c r="B246" s="48"/>
      <c r="C246" s="48"/>
      <c r="D246" s="48"/>
      <c r="E246" s="48"/>
      <c r="F246" s="48"/>
      <c r="G246" s="48"/>
      <c r="H246" s="48"/>
      <c r="N246" s="1"/>
    </row>
    <row r="247" spans="1:14">
      <c r="A247" s="48"/>
      <c r="B247" s="48"/>
      <c r="C247" s="48"/>
      <c r="D247" s="48"/>
      <c r="E247" s="48"/>
      <c r="F247" s="48"/>
      <c r="G247" s="48"/>
      <c r="H247" s="48"/>
    </row>
    <row r="248" spans="1:14">
      <c r="A248" s="48"/>
      <c r="B248" s="48"/>
      <c r="C248" s="48"/>
      <c r="D248" s="48"/>
      <c r="E248" s="48"/>
      <c r="F248" s="48"/>
      <c r="G248" s="48"/>
      <c r="H248" s="48"/>
    </row>
    <row r="249" spans="1:14">
      <c r="A249" s="48"/>
      <c r="B249" s="48"/>
      <c r="C249" s="48"/>
      <c r="D249" s="48"/>
      <c r="E249" s="48"/>
      <c r="F249" s="48"/>
      <c r="G249" s="48"/>
      <c r="H249" s="48"/>
    </row>
    <row r="250" spans="1:14">
      <c r="A250" s="48"/>
      <c r="B250" s="48"/>
      <c r="C250" s="48"/>
      <c r="D250" s="48"/>
      <c r="E250" s="48"/>
      <c r="F250" s="48"/>
      <c r="G250" s="48"/>
      <c r="H250" s="48"/>
    </row>
    <row r="251" spans="1:14">
      <c r="A251" s="48"/>
      <c r="B251" s="48"/>
      <c r="C251" s="48"/>
      <c r="D251" s="48"/>
      <c r="E251" s="48"/>
      <c r="F251" s="48"/>
      <c r="G251" s="48"/>
      <c r="H251" s="48"/>
    </row>
    <row r="252" spans="1:14">
      <c r="A252" s="48"/>
      <c r="B252" s="48"/>
      <c r="C252" s="48"/>
      <c r="D252" s="48"/>
      <c r="E252" s="48"/>
      <c r="F252" s="48"/>
      <c r="G252" s="48"/>
      <c r="H252" s="48"/>
    </row>
    <row r="253" spans="1:14">
      <c r="A253" s="48"/>
      <c r="B253" s="48"/>
      <c r="C253" s="48"/>
      <c r="D253" s="48"/>
      <c r="E253" s="48"/>
      <c r="F253" s="48"/>
      <c r="G253" s="48"/>
      <c r="H253" s="48"/>
    </row>
    <row r="254" spans="1:14">
      <c r="A254" s="48"/>
      <c r="B254" s="48"/>
      <c r="C254" s="48"/>
      <c r="D254" s="48"/>
      <c r="E254" s="48"/>
      <c r="F254" s="48"/>
      <c r="G254" s="48"/>
      <c r="H254" s="48"/>
    </row>
    <row r="255" spans="1:14">
      <c r="A255" s="48"/>
      <c r="B255" s="48"/>
      <c r="C255" s="48"/>
      <c r="D255" s="48"/>
      <c r="E255" s="48"/>
      <c r="F255" s="48"/>
      <c r="G255" s="48"/>
      <c r="H255" s="48"/>
    </row>
    <row r="256" spans="1:14">
      <c r="A256" s="48"/>
      <c r="B256" s="48"/>
      <c r="C256" s="48"/>
      <c r="D256" s="48"/>
      <c r="E256" s="48"/>
      <c r="F256" s="48"/>
      <c r="G256" s="48"/>
      <c r="H256" s="48"/>
    </row>
    <row r="257" spans="1:8">
      <c r="A257" s="48"/>
      <c r="B257" s="48"/>
      <c r="C257" s="48"/>
      <c r="D257" s="48"/>
      <c r="E257" s="48"/>
      <c r="F257" s="48"/>
      <c r="G257" s="48"/>
      <c r="H257" s="48"/>
    </row>
    <row r="258" spans="1:8">
      <c r="A258" s="48"/>
    </row>
  </sheetData>
  <mergeCells count="84">
    <mergeCell ref="J5:J6"/>
    <mergeCell ref="A1:I1"/>
    <mergeCell ref="A2:I2"/>
    <mergeCell ref="A4:A6"/>
    <mergeCell ref="E4:E6"/>
    <mergeCell ref="F4:F6"/>
    <mergeCell ref="G4:G6"/>
    <mergeCell ref="H4:I4"/>
    <mergeCell ref="H5:H6"/>
    <mergeCell ref="I5:I6"/>
    <mergeCell ref="B4:C5"/>
    <mergeCell ref="D4:D6"/>
    <mergeCell ref="A107:A108"/>
    <mergeCell ref="B107:B108"/>
    <mergeCell ref="C107:C108"/>
    <mergeCell ref="A208:D208"/>
    <mergeCell ref="A209:B209"/>
    <mergeCell ref="A163:A166"/>
    <mergeCell ref="B163:B166"/>
    <mergeCell ref="C163:C166"/>
    <mergeCell ref="A189:A192"/>
    <mergeCell ref="A193:A206"/>
    <mergeCell ref="B193:B206"/>
    <mergeCell ref="A171:A185"/>
    <mergeCell ref="B171:B185"/>
    <mergeCell ref="B189:B190"/>
    <mergeCell ref="B191:B192"/>
    <mergeCell ref="B110:B112"/>
    <mergeCell ref="A93:A94"/>
    <mergeCell ref="C60:C61"/>
    <mergeCell ref="B60:B61"/>
    <mergeCell ref="A60:A61"/>
    <mergeCell ref="A77:A78"/>
    <mergeCell ref="C77:C78"/>
    <mergeCell ref="B77:B78"/>
    <mergeCell ref="B93:B94"/>
    <mergeCell ref="C93:C94"/>
    <mergeCell ref="B87:B92"/>
    <mergeCell ref="C87:C92"/>
    <mergeCell ref="B79:B81"/>
    <mergeCell ref="A79:A81"/>
    <mergeCell ref="C79:C81"/>
    <mergeCell ref="A110:A112"/>
    <mergeCell ref="A159:A161"/>
    <mergeCell ref="B159:B161"/>
    <mergeCell ref="C159:C161"/>
    <mergeCell ref="A145:A148"/>
    <mergeCell ref="B145:B148"/>
    <mergeCell ref="C145:C148"/>
    <mergeCell ref="A150:A151"/>
    <mergeCell ref="B150:B151"/>
    <mergeCell ref="C150:C151"/>
    <mergeCell ref="A49:A50"/>
    <mergeCell ref="B49:B50"/>
    <mergeCell ref="C49:C50"/>
    <mergeCell ref="C125:C127"/>
    <mergeCell ref="B125:B127"/>
    <mergeCell ref="A125:A127"/>
    <mergeCell ref="A103:A106"/>
    <mergeCell ref="B103:B106"/>
    <mergeCell ref="C103:C106"/>
    <mergeCell ref="A95:A97"/>
    <mergeCell ref="B95:B97"/>
    <mergeCell ref="C95:C97"/>
    <mergeCell ref="A87:A92"/>
    <mergeCell ref="C110:C111"/>
    <mergeCell ref="A119:A123"/>
    <mergeCell ref="B119:B123"/>
    <mergeCell ref="B186:B187"/>
    <mergeCell ref="C186:C187"/>
    <mergeCell ref="A186:A187"/>
    <mergeCell ref="A52:A53"/>
    <mergeCell ref="B52:B53"/>
    <mergeCell ref="C52:C53"/>
    <mergeCell ref="A62:A63"/>
    <mergeCell ref="B62:B63"/>
    <mergeCell ref="C62:C63"/>
    <mergeCell ref="B137:B139"/>
    <mergeCell ref="A137:A139"/>
    <mergeCell ref="C137:C139"/>
    <mergeCell ref="A132:A135"/>
    <mergeCell ref="B132:B135"/>
    <mergeCell ref="C132:C135"/>
    <mergeCell ref="C119:C123"/>
  </mergeCells>
  <printOptions horizontalCentered="1"/>
  <pageMargins left="0.19685039370078741" right="0" top="0.31496062992125984" bottom="0.35" header="0" footer="0"/>
  <pageSetup paperSize="9" scale="70" fitToHeight="9" orientation="landscape" r:id="rId1"/>
  <headerFooter differentFirst="1" alignWithMargins="0">
    <oddHeader>&amp;C&amp;"Times New Roman,обычный"&amp;12&amp;P</oddHeader>
  </headerFooter>
  <rowBreaks count="4" manualBreakCount="4">
    <brk id="86" max="16383" man="1"/>
    <brk id="157" max="16383" man="1"/>
    <brk id="169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01.07.19</vt:lpstr>
      <vt:lpstr>'01.07.19'!Заголовки_для_печати</vt:lpstr>
      <vt:lpstr>'01.07.19'!Область_печати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simkinYV</cp:lastModifiedBy>
  <cp:lastPrinted>2019-07-12T13:36:12Z</cp:lastPrinted>
  <dcterms:created xsi:type="dcterms:W3CDTF">2016-04-07T07:21:03Z</dcterms:created>
  <dcterms:modified xsi:type="dcterms:W3CDTF">2019-07-16T05:14:32Z</dcterms:modified>
</cp:coreProperties>
</file>